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RPD\1832 Mahan USCTPP 2 x 800 MW\Subdelivery\Preparation of Piping drawing &amp; material supply\Input\BOQ for mailing\Revised BOQ\Updated BOQ's -Latest received on 27.11.2024\"/>
    </mc:Choice>
  </mc:AlternateContent>
  <bookViews>
    <workbookView xWindow="0" yWindow="0" windowWidth="28800" windowHeight="12210"/>
  </bookViews>
  <sheets>
    <sheet name="5.Extraction System-IBR" sheetId="14" r:id="rId1"/>
  </sheets>
  <definedNames>
    <definedName name="_xlnm._FilterDatabase" localSheetId="0" hidden="1">'5.Extraction System-IBR'!$A$1:$L$1</definedName>
  </definedNames>
  <calcPr calcId="162913"/>
</workbook>
</file>

<file path=xl/calcChain.xml><?xml version="1.0" encoding="utf-8"?>
<calcChain xmlns="http://schemas.openxmlformats.org/spreadsheetml/2006/main">
  <c r="K2" i="14" l="1"/>
  <c r="K3" i="14"/>
  <c r="K4" i="14"/>
  <c r="K5" i="14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K103" i="14"/>
  <c r="K104" i="14"/>
  <c r="K105" i="14"/>
  <c r="K106" i="14"/>
  <c r="K107" i="14"/>
  <c r="K108" i="14"/>
  <c r="K109" i="14"/>
  <c r="K110" i="14"/>
  <c r="K111" i="14"/>
  <c r="K112" i="14"/>
  <c r="K113" i="14"/>
  <c r="K114" i="14"/>
  <c r="K115" i="14"/>
  <c r="K116" i="14"/>
  <c r="K117" i="14"/>
  <c r="K118" i="14"/>
  <c r="K119" i="14"/>
  <c r="K120" i="14"/>
  <c r="K121" i="14"/>
  <c r="K122" i="14"/>
  <c r="K123" i="14"/>
  <c r="K124" i="14"/>
  <c r="K125" i="14"/>
  <c r="K126" i="14"/>
  <c r="K127" i="14"/>
  <c r="K128" i="14"/>
  <c r="K129" i="14"/>
  <c r="K130" i="14"/>
  <c r="K131" i="14"/>
  <c r="K132" i="14"/>
  <c r="K133" i="14"/>
  <c r="K134" i="14"/>
  <c r="K135" i="14"/>
  <c r="K136" i="14"/>
  <c r="K137" i="14"/>
  <c r="K138" i="14"/>
  <c r="K139" i="14"/>
  <c r="K140" i="14"/>
  <c r="K141" i="14"/>
  <c r="K142" i="14"/>
  <c r="K143" i="14"/>
  <c r="K144" i="14"/>
  <c r="K145" i="14"/>
  <c r="K146" i="14"/>
  <c r="K147" i="14"/>
  <c r="K148" i="14"/>
  <c r="K149" i="14"/>
  <c r="K150" i="14"/>
  <c r="K151" i="14"/>
  <c r="K152" i="14"/>
  <c r="K153" i="14"/>
  <c r="K154" i="14"/>
  <c r="K155" i="14"/>
  <c r="K156" i="14"/>
  <c r="K157" i="14"/>
  <c r="K158" i="14"/>
  <c r="K159" i="14"/>
  <c r="K160" i="14"/>
  <c r="K161" i="14"/>
  <c r="K162" i="14"/>
  <c r="K163" i="14"/>
  <c r="K164" i="14"/>
  <c r="K165" i="14"/>
  <c r="K166" i="14"/>
  <c r="K167" i="14"/>
  <c r="K168" i="14"/>
  <c r="K169" i="14"/>
  <c r="K170" i="14"/>
  <c r="K171" i="14"/>
  <c r="K172" i="14"/>
  <c r="K173" i="14"/>
  <c r="K174" i="14"/>
  <c r="K175" i="14"/>
  <c r="K176" i="14"/>
  <c r="K177" i="14"/>
  <c r="K178" i="14"/>
  <c r="K179" i="14"/>
  <c r="K180" i="14"/>
  <c r="K181" i="14"/>
  <c r="K182" i="14"/>
  <c r="K183" i="14"/>
  <c r="K184" i="14"/>
  <c r="K185" i="14"/>
  <c r="K186" i="14"/>
  <c r="K187" i="14"/>
  <c r="K188" i="14"/>
  <c r="K189" i="14"/>
  <c r="J190" i="14"/>
  <c r="L175" i="14" l="1"/>
  <c r="L176" i="14"/>
  <c r="L177" i="14"/>
  <c r="L178" i="14"/>
  <c r="L179" i="14"/>
  <c r="L180" i="14"/>
  <c r="L181" i="14"/>
  <c r="L182" i="14"/>
  <c r="L183" i="14"/>
  <c r="L184" i="14"/>
  <c r="L185" i="14"/>
  <c r="L186" i="14"/>
  <c r="L187" i="14"/>
  <c r="L188" i="14"/>
  <c r="L189" i="14"/>
  <c r="L25" i="14" l="1"/>
  <c r="L26" i="14"/>
  <c r="L27" i="14"/>
  <c r="L28" i="14"/>
  <c r="L29" i="14"/>
  <c r="L30" i="14"/>
  <c r="L3" i="14"/>
  <c r="L4" i="14"/>
  <c r="L5" i="14"/>
  <c r="L6" i="14"/>
  <c r="L7" i="14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" i="14"/>
  <c r="L75" i="14"/>
  <c r="L76" i="14"/>
  <c r="L77" i="14"/>
  <c r="L78" i="14"/>
  <c r="L79" i="14"/>
  <c r="L80" i="14"/>
  <c r="L81" i="14"/>
  <c r="L82" i="14"/>
  <c r="L83" i="14"/>
  <c r="L84" i="14"/>
  <c r="L85" i="14"/>
  <c r="L86" i="14"/>
  <c r="L87" i="14"/>
  <c r="L88" i="14"/>
  <c r="L89" i="14"/>
  <c r="L90" i="14"/>
  <c r="L91" i="14"/>
  <c r="L92" i="14"/>
  <c r="L93" i="14"/>
  <c r="L94" i="14"/>
  <c r="L95" i="14"/>
  <c r="L74" i="14"/>
  <c r="L131" i="14" l="1"/>
  <c r="L130" i="14"/>
  <c r="L129" i="14"/>
  <c r="L128" i="14"/>
  <c r="L127" i="14"/>
  <c r="L126" i="14"/>
  <c r="L125" i="14"/>
  <c r="L124" i="14"/>
  <c r="L123" i="14"/>
  <c r="L122" i="14"/>
  <c r="L121" i="14"/>
  <c r="L120" i="14"/>
  <c r="L119" i="14"/>
  <c r="L118" i="14"/>
  <c r="L117" i="14"/>
  <c r="L116" i="14"/>
  <c r="L115" i="14"/>
  <c r="L114" i="14"/>
  <c r="L113" i="14"/>
  <c r="L112" i="14"/>
  <c r="L111" i="14"/>
  <c r="L110" i="14"/>
  <c r="L109" i="14"/>
  <c r="L108" i="14"/>
  <c r="L107" i="14"/>
  <c r="L106" i="14"/>
  <c r="L105" i="14"/>
  <c r="L104" i="14"/>
  <c r="L103" i="14"/>
  <c r="L97" i="14"/>
  <c r="L98" i="14"/>
  <c r="L99" i="14"/>
  <c r="L100" i="14"/>
  <c r="L101" i="14"/>
  <c r="L102" i="14"/>
  <c r="L96" i="14"/>
  <c r="L67" i="14" l="1"/>
  <c r="L68" i="14"/>
  <c r="L69" i="14"/>
  <c r="L70" i="14"/>
  <c r="L71" i="14"/>
  <c r="L72" i="14"/>
  <c r="L73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L51" i="14"/>
  <c r="L174" i="14"/>
  <c r="L173" i="14"/>
  <c r="L172" i="14"/>
  <c r="L154" i="14"/>
  <c r="L149" i="14"/>
  <c r="L150" i="14"/>
  <c r="L151" i="14"/>
  <c r="L152" i="14"/>
  <c r="L153" i="14"/>
  <c r="L155" i="14"/>
  <c r="L156" i="14"/>
  <c r="L157" i="14"/>
  <c r="L158" i="14"/>
  <c r="L159" i="14"/>
  <c r="L160" i="14"/>
  <c r="L161" i="14"/>
  <c r="L162" i="14"/>
  <c r="L163" i="14"/>
  <c r="L164" i="14"/>
  <c r="L165" i="14"/>
  <c r="L166" i="14"/>
  <c r="L167" i="14"/>
  <c r="L168" i="14"/>
  <c r="L169" i="14"/>
  <c r="L170" i="14"/>
  <c r="L171" i="14"/>
  <c r="L148" i="14"/>
  <c r="L133" i="14"/>
  <c r="L134" i="14"/>
  <c r="L135" i="14"/>
  <c r="L136" i="14"/>
  <c r="L137" i="14"/>
  <c r="L138" i="14"/>
  <c r="L139" i="14"/>
  <c r="L140" i="14"/>
  <c r="L141" i="14"/>
  <c r="L142" i="14"/>
  <c r="L143" i="14"/>
  <c r="L144" i="14"/>
  <c r="L145" i="14"/>
  <c r="L146" i="14"/>
  <c r="L147" i="14"/>
  <c r="L132" i="14"/>
  <c r="L32" i="14" l="1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31" i="14"/>
  <c r="L190" i="14" l="1"/>
</calcChain>
</file>

<file path=xl/sharedStrings.xml><?xml version="1.0" encoding="utf-8"?>
<sst xmlns="http://schemas.openxmlformats.org/spreadsheetml/2006/main" count="1517" uniqueCount="206">
  <si>
    <t>OD PIPE DIA 219.10 X 16.00 - SA335P22</t>
  </si>
  <si>
    <t>M</t>
  </si>
  <si>
    <t>NO</t>
  </si>
  <si>
    <t>BW EQT OD355.6X15.09 SA234WPC</t>
  </si>
  <si>
    <t>BW LR 90DEG ELL OD355.6X15.09 SA234WPC</t>
  </si>
  <si>
    <t>BW LR 90DEG ELL OD406.4X9.53 SA234WPB</t>
  </si>
  <si>
    <t>BW EQT OD406.4X9.53 SA234WPB</t>
  </si>
  <si>
    <t>BW RED 323.9X9.53/273X6.35 SA234WPB</t>
  </si>
  <si>
    <t>BW LR 45DEG ELL OD406.4X9.53 SA234WPB</t>
  </si>
  <si>
    <t>BW LR 90DEG ELL OD508X9.53 SA234WPB</t>
  </si>
  <si>
    <t>BW LR 90DEG ELL OD273X6.35 SA234WPB</t>
  </si>
  <si>
    <t>BW LR 45DEG ELL OD508X9.53 SA234WPB</t>
  </si>
  <si>
    <t>BW EQT OD508X9.53 SA234WPB</t>
  </si>
  <si>
    <t>BW RED 406.4X9.53/273X6.35 SA234WPB</t>
  </si>
  <si>
    <t>WN FLANGE NB80 CL300 SA105</t>
  </si>
  <si>
    <t>BW UEQT 406.4X9.53/219.1X6.35 SA234WPB</t>
  </si>
  <si>
    <t>BW UEQT 406.4X9.53/323.9X9.53 SA234WPB</t>
  </si>
  <si>
    <t>BW RED 914X10/813X10 SA234WPB(W)</t>
  </si>
  <si>
    <t>BW RED 813X10/559X10 SA234WPB(W)</t>
  </si>
  <si>
    <t>BW LR 90DEG ELL OD559X9.53 SA234WPB(W)</t>
  </si>
  <si>
    <t>BW LR 45DEG ELL OD559X9.53 SA234WPB(W)</t>
  </si>
  <si>
    <t>BW LR 45DEG ELL OD813X10 SA234WPB(W)</t>
  </si>
  <si>
    <t>BW LR 90DEG ELL OD813X10 SA234WPB(W)</t>
  </si>
  <si>
    <t>BW UEQT 660X10/508X12.7 SA234WPB(W)</t>
  </si>
  <si>
    <t>BW RED 762X10/508X12.7 SA234WPB(W)</t>
  </si>
  <si>
    <t>BW LR 90DEG ELL OD457.2X9.53 SA234WPB</t>
  </si>
  <si>
    <t>BW RED 508X12.7/457.2X9.53 SA234WPB</t>
  </si>
  <si>
    <t>BW LR 45DEG ELL OD457.2X9.53 SA234WPB</t>
  </si>
  <si>
    <t>BW LR 45DEG ELL OD610X10 SA234WPB(W)</t>
  </si>
  <si>
    <t>BW UEQT 610X10/508X9.53 SA234WPB(W)</t>
  </si>
  <si>
    <t>BW LR 90DEG ELL OD273X9.27 SA234WP22CL1</t>
  </si>
  <si>
    <t>BW UEQT 406.4X9.53/273X9.53 SA234WP22CL1</t>
  </si>
  <si>
    <t>BW RED 406.4X9.53/273X12.7 SA234WP22CL1</t>
  </si>
  <si>
    <t>BW EQT OD273X6.35 SA234WPB</t>
  </si>
  <si>
    <t>BW LR 45DEG ELL 273 X 9.27 SA234WP22CL1</t>
  </si>
  <si>
    <t>BW LR 90DEG ELL 406.4X9.53 SA234WP22CL1</t>
  </si>
  <si>
    <t>BW EQT OD406.4X9.53 SA234WP22CL1</t>
  </si>
  <si>
    <t>BW RED 406.4X9.53/355.6X9.53SA234WP11CL1</t>
  </si>
  <si>
    <t>BW LR 45DEG ELL OD273X12.7 SA234WPC</t>
  </si>
  <si>
    <t>BW LR 90DEG ELL OD273X12.7 SA234WPC</t>
  </si>
  <si>
    <t>BW UEQT 508X9.53/219.1X6.35 SA234WPB</t>
  </si>
  <si>
    <t>BW SR 90DEG ELL OD508X9.53 SA234WPB</t>
  </si>
  <si>
    <t>UEQT OD559X9.53/508X9.53 / SA234WPB (W)</t>
  </si>
  <si>
    <t>BW RED 559X10/508X9.53 SA234WPB(W)</t>
  </si>
  <si>
    <t>PIPE OD 219.1 x 6.35 - SA106GRB</t>
  </si>
  <si>
    <t>PIPE DIA 660.0 X 10.0 SA672GRB70CL22</t>
  </si>
  <si>
    <t>OD PIPE DIA 508.00 X 9.53 - SA106GRB</t>
  </si>
  <si>
    <t>PIPE DIA 273.0 X 6.35 SA106GRB</t>
  </si>
  <si>
    <t>PIPE DIA 406.4 X 9.53 SA106GRB</t>
  </si>
  <si>
    <t>PIPE DIA 457.2 X 9.53 SA106GRB</t>
  </si>
  <si>
    <t>PIPE OD 355.6  X 15.09 X 6000 - SA106GRC</t>
  </si>
  <si>
    <t>PIPE OD-219.1X12.7X6000-SA106GRC</t>
  </si>
  <si>
    <t>PIPE OD 219.1 X 14.2 X 6000 - SA106GRC</t>
  </si>
  <si>
    <t>PIPE DIA 323.9 X 10.31 X 6700-SA106GRC</t>
  </si>
  <si>
    <t>OD PIPE DIA 88.90 X 11.13 - SA106GRC</t>
  </si>
  <si>
    <t>PIPE DIA 559.0 X 10.0 SA672GRB70CL22</t>
  </si>
  <si>
    <t>PIPE DIA 813.0 X 10.0  SA672GRB70CL22</t>
  </si>
  <si>
    <t>PIPE DIA 273.0 X 9.27 SA335P22</t>
  </si>
  <si>
    <t>PIPE DIA 406.4 X 9.53 X 6000 - SA335P22</t>
  </si>
  <si>
    <t>PIPE OD 273  X  12.7  X 6000 - SA106GRC</t>
  </si>
  <si>
    <t>PIPE OD 273 X 55 X 6000 - SA335P12</t>
  </si>
  <si>
    <t>OD PIPE DIA 114.30 X 8.60 - SA335P22</t>
  </si>
  <si>
    <t>PIPE DIA 273.00 X 18.26-6000- SA335P22</t>
  </si>
  <si>
    <t>Description</t>
  </si>
  <si>
    <t>Base Unit</t>
  </si>
  <si>
    <t>PGMA</t>
  </si>
  <si>
    <t>80-329</t>
  </si>
  <si>
    <t>80-332</t>
  </si>
  <si>
    <t>80-335</t>
  </si>
  <si>
    <t>80-336</t>
  </si>
  <si>
    <t>80-337</t>
  </si>
  <si>
    <t>80-338</t>
  </si>
  <si>
    <t>80-334</t>
  </si>
  <si>
    <t>PIPE OD 355.6 x 9.53 x 6000 - SA335P22</t>
  </si>
  <si>
    <t>ASME B16.11 CL3000 SW STUB NB15-SA105</t>
  </si>
  <si>
    <t>ASME B16.11 S.W.STUBNB 40 CL 6000-SA182F22CL3</t>
  </si>
  <si>
    <t>ASME B16.11 SW STUB  NB25 CL:3000-SA105</t>
  </si>
  <si>
    <t>ASME B16.11 SW STUB  NB50 CL:3000-SA105</t>
  </si>
  <si>
    <t>ASME B16.11 SW STUBNB.50 CL.3000-SA182F22CL3</t>
  </si>
  <si>
    <t>ASME B16.11 SW.STUBNB.25 CL.6000-SA182F22CL3</t>
  </si>
  <si>
    <t>BRANCH PIPE OD88.9X15.24 L=84-SA106GRC</t>
  </si>
  <si>
    <t>SCREW PLUG R 1" CS-SA105</t>
  </si>
  <si>
    <t>SW STUB-CS-NB 50 CLASS 3000 CS-SA105</t>
  </si>
  <si>
    <t>TEMPERATURE STUB  RC 1" (CS) L=45-SA105</t>
  </si>
  <si>
    <t>PEM Iso Drg no</t>
  </si>
  <si>
    <t>Status</t>
  </si>
  <si>
    <t>PE-DG-504-150-M808</t>
  </si>
  <si>
    <t>PE-DG-504-150-M806, PE-DG-504-150-M807</t>
  </si>
  <si>
    <t>PE-DG-504-150-M801</t>
  </si>
  <si>
    <t>PE-DG-504-150-M803</t>
  </si>
  <si>
    <t>PE-DG-504-150-M802</t>
  </si>
  <si>
    <t>PE-DG-504-150-M812</t>
  </si>
  <si>
    <t>Drg Description</t>
  </si>
  <si>
    <t>ISOMETRIC OF EXTN STEAM PIPING TO D/A INCL D/A PEGGING &amp; HEATING</t>
  </si>
  <si>
    <t>ISOMETRIC OF EXTN STEAM PIPING TO BFPDT-'A' &amp; 'B'</t>
  </si>
  <si>
    <t>ISOMETRIC OF EXTN STEAM TO LPH-3</t>
  </si>
  <si>
    <t>ISOMETRIC OF EXTN STEAM PIPING TO HPH-7</t>
  </si>
  <si>
    <t>ISOMETRIC OF EXTN STEAM PIPING TO HPH-8</t>
  </si>
  <si>
    <t>ISOMETRIC OF EXTN STEAM PIPING TO HPH-9</t>
  </si>
  <si>
    <t>ISOMETRIC OF EXTN STEAM TO LPH-5 &amp; ISOMETRIC OF EXTN STEAM TO LPH-4</t>
  </si>
  <si>
    <t>PO System</t>
  </si>
  <si>
    <t>Pipe/Fitting Qty for Two Units</t>
  </si>
  <si>
    <t>Weight in Kg for Two Units</t>
  </si>
  <si>
    <t>Customer Nos</t>
  </si>
  <si>
    <t>1832 &amp; 1833</t>
  </si>
  <si>
    <t>Pipe/Fitting Qty per Unit</t>
  </si>
  <si>
    <t>Weight in Kg  per Unit</t>
  </si>
  <si>
    <t>Notes-01. Qty Indicated is Per Unit Unless otherwise mentioned 02. Suaitable Cushion +/-15 % in Qty/Wt shall be concidered by the Vendor/ in Tender 03. Pipe Size/Thk/Spec mentioned in table may varie for very few cases during detail drawing stage 04. IBR approval for applicable Drgs/PGMAs in Vendor Scope. 05. Fabrication drgs shall made by Vendor shall be submitted to BHEL for Review before proceeding for Manufacturing.06. Follow Applicable QP ,TDG &amp; Painting Scheme</t>
  </si>
  <si>
    <t>Available</t>
  </si>
  <si>
    <t>BW LR 90DEG ELL OD660X10 SA234WPB(W)</t>
  </si>
  <si>
    <t>BW RED 660X10/457X9.53 SA234WPC(W)</t>
  </si>
  <si>
    <t>BW UNEQTEE 813X10/559X10 SA234WPB (W)</t>
  </si>
  <si>
    <t>ASME B16.11 CL3000 SW STUB NB50-SA105</t>
  </si>
  <si>
    <t>MATCHING PIECE  OD273/OD219.1 SA335 P12</t>
  </si>
  <si>
    <t>LUG PLATE 20 THK 1000x1000 - GR22</t>
  </si>
  <si>
    <t>PIPE DIA 219.1X6.35 SA 335 P22</t>
  </si>
  <si>
    <t>PIPE DIA 273.0 X 8.18 SA106GRC</t>
  </si>
  <si>
    <t>BW RED 355.6X9.53/273X9.27 SA234WP11CL1</t>
  </si>
  <si>
    <t>BW UEQT 406.4X9.53/219.1X6.35 SA234WP22CL1</t>
  </si>
  <si>
    <t xml:space="preserve"> BW LR 90DEG ELBOW OD273x8.18 WPC</t>
  </si>
  <si>
    <t xml:space="preserve"> BW LR 45DEG ELBOW OD273x6.35 SA234WPB</t>
  </si>
  <si>
    <t xml:space="preserve"> BW LR 45DEG ELBOW OD273x8.18 WPC</t>
  </si>
  <si>
    <t>CARRIER PLATE 20x55x120 (SA387 GR22)</t>
  </si>
  <si>
    <t>CARRIER PLATE 20x50x120 (SA515 GR70)</t>
  </si>
  <si>
    <t>BW REDUCER OD323.9x9.53/OD273x9.27 WP11</t>
  </si>
  <si>
    <t>SCREW PLUG R 1" SA105</t>
  </si>
  <si>
    <t>SW STUB-CS-NB 15 CLASS 3000 CS-SA105</t>
  </si>
  <si>
    <t>SUPPORT PIPE OD 219.10 x  8.18 - SA106GRB</t>
  </si>
  <si>
    <t>ISOMETRIC OF EXTN STEAM PIPING FROM CRH TO BFPDT-'A' &amp; 'B'</t>
  </si>
  <si>
    <t>Extraction Steam System-IBR</t>
  </si>
  <si>
    <t>80-323</t>
  </si>
  <si>
    <t>SW STUB-CS-NB 25 CLASS 3000 CS SA105-SA105</t>
  </si>
  <si>
    <t>FLAT END CLOSURE OD60.3X5.54-SA515GR70</t>
  </si>
  <si>
    <t>FLAT END CLOSURE OD114.3X6.02-SA515GR70</t>
  </si>
  <si>
    <t>CARRIER PLATE 12X50X150-SA515GR70</t>
  </si>
  <si>
    <t>BW LR 45DEG ELL OD219.1X12.7 SA234WPC</t>
  </si>
  <si>
    <t>BW UEQT 219.1X12.7/114.3X6.02 SA234WPC</t>
  </si>
  <si>
    <t>BW LR 90DEG ELL OD323.9X12.7 SA234WPC</t>
  </si>
  <si>
    <t>BW LR 90DEG ELL OD219.1X12.7 SA234WPC</t>
  </si>
  <si>
    <t>PIPE DIA 114.3 X 6.02 SA106GRC</t>
  </si>
  <si>
    <t>PIPE DIA 323.9 X 12.7 X 6000 SA106GRC</t>
  </si>
  <si>
    <t>PE-DG-504-150-M805 (PART)</t>
  </si>
  <si>
    <t>PIPE DIA 273.0 X 6.35 X 6500  SA106GRB</t>
  </si>
  <si>
    <t>PE-DG-504-142-M801</t>
  </si>
  <si>
    <t>BW RED 323.9X12.7/219.1x12.7 SA234WPC</t>
  </si>
  <si>
    <t>BW RED 114.3X6.02/33.4X4.55 SA234WPC</t>
  </si>
  <si>
    <t>PLATE 12THK 300X300-SA515GR70</t>
  </si>
  <si>
    <t>TEMP.STUB RC-1" L=45 (CS) SA105</t>
  </si>
  <si>
    <t>TEMPERATURE STUB WELDED L=157;CS SA105</t>
  </si>
  <si>
    <t>ASME B16.11 SW STUB NB25 CL-3000 SA105</t>
  </si>
  <si>
    <t>ASME B16.11 SW STUB NB50 CL-3000 SA105</t>
  </si>
  <si>
    <t>TEMP STUB RC1  L=45 CS SA105</t>
  </si>
  <si>
    <t>SCREW PLUGE R1 CS SA105</t>
  </si>
  <si>
    <t>TEMP. STUB M33X2 L=64 SA105</t>
  </si>
  <si>
    <t>PACKING RING M33X2 SA105</t>
  </si>
  <si>
    <t>SCREW PLUGE M33X2 SA105</t>
  </si>
  <si>
    <t>TEMPERATURE STUB HWR SA105</t>
  </si>
  <si>
    <t>SUPPORT PLATE 20X450X450 SA515GR70</t>
  </si>
  <si>
    <t>TEMP STUB M33X2  L=64 DIA 78 SA105</t>
  </si>
  <si>
    <t>TEMPERATURE STUB L=45 HWR SA105</t>
  </si>
  <si>
    <t>THERMOWEL STUB WELDED D H=157 SA105</t>
  </si>
  <si>
    <t>CARRIER PLATE 20 THK50 X120 SA515GR70</t>
  </si>
  <si>
    <t>SW STUB CS NB15 CL3000 (A) SA105</t>
  </si>
  <si>
    <t xml:space="preserve"> SW STUB NB 25  CL-3000  (CS) SA105</t>
  </si>
  <si>
    <t>HEX NUT GR B M24 T425 BPS 41319-SA194GR2H</t>
  </si>
  <si>
    <t>FLAT END CLOSURE OD219.1X6.35 SA515GR70 WITH STUB NB25 CL3000 SA105</t>
  </si>
  <si>
    <t>BRANCH PIPE OD219.1X6.35 L=238  SA106GRB</t>
  </si>
  <si>
    <t>BW RED OD610X9.53/559X10 SA234WPB(W)</t>
  </si>
  <si>
    <t>BW RED OD660X12.7/559X10 SA234WPB(W)</t>
  </si>
  <si>
    <t xml:space="preserve"> FLAT END CLOSURE WITH STUB NB25 CL3000 SA105 OD219.1X6.35 SA515GR70</t>
  </si>
  <si>
    <t>THERMOWELL STUB L=154 (CS) SA105</t>
  </si>
  <si>
    <t>TEMP.STUB- CS D78X45L M33X2 SA105</t>
  </si>
  <si>
    <t>SCREW PLUG M33x2 (C.S) SA105</t>
  </si>
  <si>
    <t>PACKING RING SA105</t>
  </si>
  <si>
    <t>TEMP . STUB RC 1 1/2" L =45 (C.S) SA105</t>
  </si>
  <si>
    <t xml:space="preserve"> SCREW PLUG  RC 1 1/2 " SA105</t>
  </si>
  <si>
    <t>TRUNNION PIPE OD219.1x8.18 L=357 SA106GRC</t>
  </si>
  <si>
    <t xml:space="preserve"> BW LR 45DEG ELBOW OD219.1x15.09 SA234WP22CL1</t>
  </si>
  <si>
    <t xml:space="preserve"> BW LR 90DEG ELBOW OD219.1x15.09 SA234WP22CL1</t>
  </si>
  <si>
    <t xml:space="preserve"> BW LR 45DEG ELBOW OD273x18.26 SA234WP22CL1</t>
  </si>
  <si>
    <t xml:space="preserve"> BW LR 90DEG ELBOW OD273x18.26 SA234WP22CL1</t>
  </si>
  <si>
    <t>UNEQUAL TEE OD273x18.26/219.1x15.09 SA234WP22CL1</t>
  </si>
  <si>
    <t>UNEQUAL TEE OD273x18.26/114.3x8.56  SA234WP22CL1</t>
  </si>
  <si>
    <t>EQUAL TEE :OD273x18.26 SA234WP22CL1</t>
  </si>
  <si>
    <t>BW REDUCER  OD273x18.26/219.1x15.09 SA234WP22CL1</t>
  </si>
  <si>
    <t>BW REDUCER OD114.3x5.86/OD33.4x4.55 SA234WP22CL1</t>
  </si>
  <si>
    <t>SCREW PLUG M33x2 SA182F22CL3</t>
  </si>
  <si>
    <t>TEMP STUB L=45 A.S SA182F22CL3</t>
  </si>
  <si>
    <t>THERMOWEL STUB ( WELDED  ) L=154 (A.S) SA182F22CL3</t>
  </si>
  <si>
    <t>THERMOWEL STUB ( WELDED  ) L=151 (A.S) SA182F22CL3</t>
  </si>
  <si>
    <t>PACKING RING  IS1972</t>
  </si>
  <si>
    <t>TEMP . STUB RC 1 1/2" L =45 (A.S) SA182F22CL3</t>
  </si>
  <si>
    <t>SCREW PLUG  RC 1 1/2 " SA182F22CL3</t>
  </si>
  <si>
    <t>MATCHING PIECE   (A.S) OD219.1X15.09/OD168.3X14.27 SA182F22CL3</t>
  </si>
  <si>
    <t>SW STUB NB50 CL-3000  (A.S) SA182F22CL3</t>
  </si>
  <si>
    <t>SCREW PLUG -1" (AS) SA182F22CL3</t>
  </si>
  <si>
    <t>TEMP.STUB RC-1" L=45 (AS) SA182F22CL3</t>
  </si>
  <si>
    <t>THERMOWEL STUB (WELDED) H=157 (AS) SA182F22CL3</t>
  </si>
  <si>
    <t>PACKING RING IS1972</t>
  </si>
  <si>
    <t>THERMOWEL STUB (WELDED) H=160 (CS) SA105</t>
  </si>
  <si>
    <t>FLAT END CLOSURE NB200 SA387GR22CL2 WITH NB25 STUB CL3000 SA182F22CL3</t>
  </si>
  <si>
    <t>SUPPORT PIPE OD406.4X9.53 L=1000 SA106GRB</t>
  </si>
  <si>
    <t>PACKING RING M33X2 IS1972</t>
  </si>
  <si>
    <t>TEMP. STUB M33x2 OD-70  L=45  (A.S) SA182F22CL3</t>
  </si>
  <si>
    <t>BWC.RED OD355.6X15.09 /OD 273X12.7 SA234WPC</t>
  </si>
  <si>
    <t>FT STUD-M20X140-SA193B7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</si>
</sst>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right" vertical="center"/>
    </xf>
    <xf numFmtId="0" fontId="0" fillId="0" borderId="5" xfId="0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0" borderId="0" xfId="0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164" fontId="0" fillId="0" borderId="5" xfId="0" applyNumberForma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2"/>
  <sheetViews>
    <sheetView tabSelected="1" zoomScaleNormal="100" workbookViewId="0">
      <selection activeCell="G1" sqref="G1"/>
    </sheetView>
  </sheetViews>
  <sheetFormatPr defaultRowHeight="12.75" x14ac:dyDescent="0.2"/>
  <cols>
    <col min="1" max="1" width="12.85546875" style="11" customWidth="1"/>
    <col min="2" max="2" width="8" style="11" customWidth="1"/>
    <col min="3" max="3" width="27.140625" style="20" customWidth="1"/>
    <col min="4" max="4" width="24.85546875" style="35" customWidth="1"/>
    <col min="5" max="5" width="37.140625" style="30" customWidth="1"/>
    <col min="6" max="6" width="9" style="11" customWidth="1"/>
    <col min="7" max="7" width="45.140625" style="30" customWidth="1"/>
    <col min="8" max="8" width="14.7109375" style="11" customWidth="1"/>
    <col min="9" max="9" width="10.7109375" style="11" customWidth="1"/>
    <col min="10" max="10" width="18" style="50" customWidth="1"/>
    <col min="11" max="11" width="20.28515625" style="50" customWidth="1"/>
    <col min="12" max="12" width="14.28515625" style="50" customWidth="1"/>
    <col min="13" max="16384" width="9.140625" style="20"/>
  </cols>
  <sheetData>
    <row r="1" spans="1:12" s="23" customFormat="1" ht="69" customHeight="1" x14ac:dyDescent="0.2">
      <c r="A1" s="1" t="s">
        <v>103</v>
      </c>
      <c r="B1" s="1" t="s">
        <v>65</v>
      </c>
      <c r="C1" s="17" t="s">
        <v>100</v>
      </c>
      <c r="D1" s="1" t="s">
        <v>84</v>
      </c>
      <c r="E1" s="17" t="s">
        <v>92</v>
      </c>
      <c r="F1" s="1" t="s">
        <v>85</v>
      </c>
      <c r="G1" s="17" t="s">
        <v>63</v>
      </c>
      <c r="H1" s="1" t="s">
        <v>105</v>
      </c>
      <c r="I1" s="1" t="s">
        <v>64</v>
      </c>
      <c r="J1" s="1" t="s">
        <v>106</v>
      </c>
      <c r="K1" s="1" t="s">
        <v>101</v>
      </c>
      <c r="L1" s="1" t="s">
        <v>102</v>
      </c>
    </row>
    <row r="2" spans="1:12" ht="28.5" customHeight="1" x14ac:dyDescent="0.2">
      <c r="A2" s="31" t="s">
        <v>104</v>
      </c>
      <c r="B2" s="31" t="s">
        <v>66</v>
      </c>
      <c r="C2" s="26" t="s">
        <v>129</v>
      </c>
      <c r="D2" s="33" t="s">
        <v>91</v>
      </c>
      <c r="E2" s="27" t="s">
        <v>94</v>
      </c>
      <c r="F2" s="36" t="s">
        <v>108</v>
      </c>
      <c r="G2" s="38" t="s">
        <v>48</v>
      </c>
      <c r="H2" s="16">
        <v>36</v>
      </c>
      <c r="I2" s="16" t="s">
        <v>1</v>
      </c>
      <c r="J2" s="53">
        <v>3357.72</v>
      </c>
      <c r="K2" s="46">
        <f t="shared" ref="K2:K33" si="0">H2*2</f>
        <v>72</v>
      </c>
      <c r="L2" s="53">
        <f t="shared" ref="L2:L33" si="1">J2*2</f>
        <v>6715.44</v>
      </c>
    </row>
    <row r="3" spans="1:12" s="24" customFormat="1" ht="25.5" x14ac:dyDescent="0.2">
      <c r="A3" s="3" t="s">
        <v>104</v>
      </c>
      <c r="B3" s="3" t="s">
        <v>66</v>
      </c>
      <c r="C3" s="21" t="s">
        <v>129</v>
      </c>
      <c r="D3" s="32" t="s">
        <v>91</v>
      </c>
      <c r="E3" s="25" t="s">
        <v>94</v>
      </c>
      <c r="F3" s="8" t="s">
        <v>108</v>
      </c>
      <c r="G3" s="25" t="s">
        <v>46</v>
      </c>
      <c r="H3" s="3">
        <v>19</v>
      </c>
      <c r="I3" s="3" t="s">
        <v>1</v>
      </c>
      <c r="J3" s="52">
        <v>2225.85</v>
      </c>
      <c r="K3" s="45">
        <f t="shared" si="0"/>
        <v>38</v>
      </c>
      <c r="L3" s="52">
        <f t="shared" si="1"/>
        <v>4451.7</v>
      </c>
    </row>
    <row r="4" spans="1:12" s="24" customFormat="1" ht="25.5" x14ac:dyDescent="0.2">
      <c r="A4" s="3" t="s">
        <v>104</v>
      </c>
      <c r="B4" s="3" t="s">
        <v>66</v>
      </c>
      <c r="C4" s="21" t="s">
        <v>129</v>
      </c>
      <c r="D4" s="32" t="s">
        <v>91</v>
      </c>
      <c r="E4" s="25" t="s">
        <v>94</v>
      </c>
      <c r="F4" s="8" t="s">
        <v>108</v>
      </c>
      <c r="G4" s="37" t="s">
        <v>142</v>
      </c>
      <c r="H4" s="3">
        <v>36</v>
      </c>
      <c r="I4" s="3" t="s">
        <v>1</v>
      </c>
      <c r="J4" s="52">
        <v>1503.72</v>
      </c>
      <c r="K4" s="45">
        <f t="shared" si="0"/>
        <v>72</v>
      </c>
      <c r="L4" s="52">
        <f t="shared" si="1"/>
        <v>3007.44</v>
      </c>
    </row>
    <row r="5" spans="1:12" ht="25.5" x14ac:dyDescent="0.2">
      <c r="A5" s="31" t="s">
        <v>104</v>
      </c>
      <c r="B5" s="31" t="s">
        <v>66</v>
      </c>
      <c r="C5" s="26" t="s">
        <v>129</v>
      </c>
      <c r="D5" s="33" t="s">
        <v>91</v>
      </c>
      <c r="E5" s="27" t="s">
        <v>94</v>
      </c>
      <c r="F5" s="36" t="s">
        <v>108</v>
      </c>
      <c r="G5" s="38" t="s">
        <v>53</v>
      </c>
      <c r="H5" s="16">
        <v>2</v>
      </c>
      <c r="I5" s="16" t="s">
        <v>1</v>
      </c>
      <c r="J5" s="53">
        <v>159.46</v>
      </c>
      <c r="K5" s="46">
        <f t="shared" si="0"/>
        <v>4</v>
      </c>
      <c r="L5" s="53">
        <f t="shared" si="1"/>
        <v>318.92</v>
      </c>
    </row>
    <row r="6" spans="1:12" ht="25.5" x14ac:dyDescent="0.2">
      <c r="A6" s="4" t="s">
        <v>104</v>
      </c>
      <c r="B6" s="4" t="s">
        <v>66</v>
      </c>
      <c r="C6" s="19" t="s">
        <v>129</v>
      </c>
      <c r="D6" s="2" t="s">
        <v>91</v>
      </c>
      <c r="E6" s="18" t="s">
        <v>94</v>
      </c>
      <c r="F6" s="7" t="s">
        <v>108</v>
      </c>
      <c r="G6" s="25" t="s">
        <v>44</v>
      </c>
      <c r="H6" s="3">
        <v>4</v>
      </c>
      <c r="I6" s="3" t="s">
        <v>1</v>
      </c>
      <c r="J6" s="52">
        <v>133.24</v>
      </c>
      <c r="K6" s="45">
        <f t="shared" si="0"/>
        <v>8</v>
      </c>
      <c r="L6" s="52">
        <f t="shared" si="1"/>
        <v>266.48</v>
      </c>
    </row>
    <row r="7" spans="1:12" ht="25.5" x14ac:dyDescent="0.2">
      <c r="A7" s="4" t="s">
        <v>104</v>
      </c>
      <c r="B7" s="4" t="s">
        <v>66</v>
      </c>
      <c r="C7" s="19" t="s">
        <v>129</v>
      </c>
      <c r="D7" s="2" t="s">
        <v>91</v>
      </c>
      <c r="E7" s="18" t="s">
        <v>94</v>
      </c>
      <c r="F7" s="7" t="s">
        <v>108</v>
      </c>
      <c r="G7" s="25" t="s">
        <v>52</v>
      </c>
      <c r="H7" s="3">
        <v>0.115</v>
      </c>
      <c r="I7" s="3" t="s">
        <v>1</v>
      </c>
      <c r="J7" s="52">
        <v>8.2509999999999994</v>
      </c>
      <c r="K7" s="45">
        <f t="shared" si="0"/>
        <v>0.23</v>
      </c>
      <c r="L7" s="52">
        <f t="shared" si="1"/>
        <v>16.501999999999999</v>
      </c>
    </row>
    <row r="8" spans="1:12" ht="25.5" x14ac:dyDescent="0.2">
      <c r="A8" s="4" t="s">
        <v>104</v>
      </c>
      <c r="B8" s="4" t="s">
        <v>66</v>
      </c>
      <c r="C8" s="19" t="s">
        <v>129</v>
      </c>
      <c r="D8" s="2" t="s">
        <v>91</v>
      </c>
      <c r="E8" s="18" t="s">
        <v>94</v>
      </c>
      <c r="F8" s="7" t="s">
        <v>108</v>
      </c>
      <c r="G8" s="25" t="s">
        <v>54</v>
      </c>
      <c r="H8" s="3">
        <v>0.19600000000000001</v>
      </c>
      <c r="I8" s="3" t="s">
        <v>1</v>
      </c>
      <c r="J8" s="52">
        <v>4.1849999999999996</v>
      </c>
      <c r="K8" s="45">
        <f t="shared" si="0"/>
        <v>0.39200000000000002</v>
      </c>
      <c r="L8" s="52">
        <f t="shared" si="1"/>
        <v>8.3699999999999992</v>
      </c>
    </row>
    <row r="9" spans="1:12" ht="25.5" x14ac:dyDescent="0.2">
      <c r="A9" s="4" t="s">
        <v>104</v>
      </c>
      <c r="B9" s="4" t="s">
        <v>66</v>
      </c>
      <c r="C9" s="19" t="s">
        <v>129</v>
      </c>
      <c r="D9" s="2" t="s">
        <v>91</v>
      </c>
      <c r="E9" s="18" t="s">
        <v>94</v>
      </c>
      <c r="F9" s="7" t="s">
        <v>108</v>
      </c>
      <c r="G9" s="25" t="s">
        <v>5</v>
      </c>
      <c r="H9" s="3">
        <v>10</v>
      </c>
      <c r="I9" s="3" t="s">
        <v>2</v>
      </c>
      <c r="J9" s="52">
        <v>893.7</v>
      </c>
      <c r="K9" s="45">
        <f t="shared" si="0"/>
        <v>20</v>
      </c>
      <c r="L9" s="52">
        <f t="shared" si="1"/>
        <v>1787.4</v>
      </c>
    </row>
    <row r="10" spans="1:12" ht="25.5" x14ac:dyDescent="0.2">
      <c r="A10" s="4" t="s">
        <v>104</v>
      </c>
      <c r="B10" s="4" t="s">
        <v>66</v>
      </c>
      <c r="C10" s="19" t="s">
        <v>129</v>
      </c>
      <c r="D10" s="2" t="s">
        <v>91</v>
      </c>
      <c r="E10" s="18" t="s">
        <v>94</v>
      </c>
      <c r="F10" s="7" t="s">
        <v>108</v>
      </c>
      <c r="G10" s="25" t="s">
        <v>10</v>
      </c>
      <c r="H10" s="3">
        <v>12</v>
      </c>
      <c r="I10" s="3" t="s">
        <v>2</v>
      </c>
      <c r="J10" s="52">
        <v>314.39999999999998</v>
      </c>
      <c r="K10" s="45">
        <f t="shared" si="0"/>
        <v>24</v>
      </c>
      <c r="L10" s="52">
        <f t="shared" si="1"/>
        <v>628.79999999999995</v>
      </c>
    </row>
    <row r="11" spans="1:12" ht="25.5" x14ac:dyDescent="0.2">
      <c r="A11" s="4" t="s">
        <v>104</v>
      </c>
      <c r="B11" s="4" t="s">
        <v>66</v>
      </c>
      <c r="C11" s="19" t="s">
        <v>129</v>
      </c>
      <c r="D11" s="2" t="s">
        <v>91</v>
      </c>
      <c r="E11" s="18" t="s">
        <v>94</v>
      </c>
      <c r="F11" s="7" t="s">
        <v>108</v>
      </c>
      <c r="G11" s="25" t="s">
        <v>9</v>
      </c>
      <c r="H11" s="3">
        <v>2</v>
      </c>
      <c r="I11" s="3" t="s">
        <v>2</v>
      </c>
      <c r="J11" s="52">
        <v>280.45999999999998</v>
      </c>
      <c r="K11" s="45">
        <f t="shared" si="0"/>
        <v>4</v>
      </c>
      <c r="L11" s="52">
        <f t="shared" si="1"/>
        <v>560.91999999999996</v>
      </c>
    </row>
    <row r="12" spans="1:12" ht="25.5" x14ac:dyDescent="0.2">
      <c r="A12" s="4" t="s">
        <v>104</v>
      </c>
      <c r="B12" s="4" t="s">
        <v>66</v>
      </c>
      <c r="C12" s="19" t="s">
        <v>129</v>
      </c>
      <c r="D12" s="2" t="s">
        <v>91</v>
      </c>
      <c r="E12" s="18" t="s">
        <v>94</v>
      </c>
      <c r="F12" s="7" t="s">
        <v>108</v>
      </c>
      <c r="G12" s="25" t="s">
        <v>6</v>
      </c>
      <c r="H12" s="3">
        <v>2</v>
      </c>
      <c r="I12" s="3" t="s">
        <v>2</v>
      </c>
      <c r="J12" s="52">
        <v>180.98</v>
      </c>
      <c r="K12" s="45">
        <f t="shared" si="0"/>
        <v>4</v>
      </c>
      <c r="L12" s="52">
        <f t="shared" si="1"/>
        <v>361.96</v>
      </c>
    </row>
    <row r="13" spans="1:12" ht="25.5" x14ac:dyDescent="0.2">
      <c r="A13" s="4" t="s">
        <v>104</v>
      </c>
      <c r="B13" s="4" t="s">
        <v>66</v>
      </c>
      <c r="C13" s="19" t="s">
        <v>129</v>
      </c>
      <c r="D13" s="2" t="s">
        <v>91</v>
      </c>
      <c r="E13" s="18" t="s">
        <v>94</v>
      </c>
      <c r="F13" s="7" t="s">
        <v>108</v>
      </c>
      <c r="G13" s="25" t="s">
        <v>16</v>
      </c>
      <c r="H13" s="3">
        <v>2</v>
      </c>
      <c r="I13" s="3" t="s">
        <v>2</v>
      </c>
      <c r="J13" s="52">
        <v>173.58</v>
      </c>
      <c r="K13" s="45">
        <f t="shared" si="0"/>
        <v>4</v>
      </c>
      <c r="L13" s="52">
        <f t="shared" si="1"/>
        <v>347.16</v>
      </c>
    </row>
    <row r="14" spans="1:12" ht="25.5" x14ac:dyDescent="0.2">
      <c r="A14" s="4" t="s">
        <v>104</v>
      </c>
      <c r="B14" s="4" t="s">
        <v>66</v>
      </c>
      <c r="C14" s="19" t="s">
        <v>129</v>
      </c>
      <c r="D14" s="2" t="s">
        <v>91</v>
      </c>
      <c r="E14" s="18" t="s">
        <v>94</v>
      </c>
      <c r="F14" s="7" t="s">
        <v>108</v>
      </c>
      <c r="G14" s="25" t="s">
        <v>15</v>
      </c>
      <c r="H14" s="3">
        <v>2</v>
      </c>
      <c r="I14" s="3" t="s">
        <v>2</v>
      </c>
      <c r="J14" s="52">
        <v>161.44</v>
      </c>
      <c r="K14" s="45">
        <f t="shared" si="0"/>
        <v>4</v>
      </c>
      <c r="L14" s="52">
        <f t="shared" si="1"/>
        <v>322.88</v>
      </c>
    </row>
    <row r="15" spans="1:12" ht="25.5" x14ac:dyDescent="0.2">
      <c r="A15" s="4" t="s">
        <v>104</v>
      </c>
      <c r="B15" s="4" t="s">
        <v>66</v>
      </c>
      <c r="C15" s="19" t="s">
        <v>129</v>
      </c>
      <c r="D15" s="2" t="s">
        <v>91</v>
      </c>
      <c r="E15" s="18" t="s">
        <v>94</v>
      </c>
      <c r="F15" s="7" t="s">
        <v>108</v>
      </c>
      <c r="G15" s="25" t="s">
        <v>12</v>
      </c>
      <c r="H15" s="3">
        <v>1</v>
      </c>
      <c r="I15" s="3" t="s">
        <v>2</v>
      </c>
      <c r="J15" s="52">
        <v>141.94999999999999</v>
      </c>
      <c r="K15" s="45">
        <f t="shared" si="0"/>
        <v>2</v>
      </c>
      <c r="L15" s="52">
        <f t="shared" si="1"/>
        <v>283.89999999999998</v>
      </c>
    </row>
    <row r="16" spans="1:12" ht="25.5" x14ac:dyDescent="0.2">
      <c r="A16" s="4" t="s">
        <v>104</v>
      </c>
      <c r="B16" s="4" t="s">
        <v>66</v>
      </c>
      <c r="C16" s="19" t="s">
        <v>129</v>
      </c>
      <c r="D16" s="2" t="s">
        <v>91</v>
      </c>
      <c r="E16" s="18" t="s">
        <v>94</v>
      </c>
      <c r="F16" s="7" t="s">
        <v>108</v>
      </c>
      <c r="G16" s="25" t="s">
        <v>13</v>
      </c>
      <c r="H16" s="3">
        <v>4</v>
      </c>
      <c r="I16" s="3" t="s">
        <v>2</v>
      </c>
      <c r="J16" s="52">
        <v>95.64</v>
      </c>
      <c r="K16" s="45">
        <f t="shared" si="0"/>
        <v>8</v>
      </c>
      <c r="L16" s="52">
        <f t="shared" si="1"/>
        <v>191.28</v>
      </c>
    </row>
    <row r="17" spans="1:12" ht="25.5" x14ac:dyDescent="0.2">
      <c r="A17" s="4" t="s">
        <v>104</v>
      </c>
      <c r="B17" s="4" t="s">
        <v>66</v>
      </c>
      <c r="C17" s="19" t="s">
        <v>129</v>
      </c>
      <c r="D17" s="2" t="s">
        <v>91</v>
      </c>
      <c r="E17" s="18" t="s">
        <v>94</v>
      </c>
      <c r="F17" s="7" t="s">
        <v>108</v>
      </c>
      <c r="G17" s="25" t="s">
        <v>8</v>
      </c>
      <c r="H17" s="3">
        <v>2</v>
      </c>
      <c r="I17" s="3" t="s">
        <v>2</v>
      </c>
      <c r="J17" s="52">
        <v>89.32</v>
      </c>
      <c r="K17" s="45">
        <f t="shared" si="0"/>
        <v>4</v>
      </c>
      <c r="L17" s="52">
        <f t="shared" si="1"/>
        <v>178.64</v>
      </c>
    </row>
    <row r="18" spans="1:12" ht="25.5" x14ac:dyDescent="0.2">
      <c r="A18" s="4" t="s">
        <v>104</v>
      </c>
      <c r="B18" s="4" t="s">
        <v>66</v>
      </c>
      <c r="C18" s="19" t="s">
        <v>129</v>
      </c>
      <c r="D18" s="2" t="s">
        <v>91</v>
      </c>
      <c r="E18" s="18" t="s">
        <v>94</v>
      </c>
      <c r="F18" s="7" t="s">
        <v>108</v>
      </c>
      <c r="G18" s="25" t="s">
        <v>11</v>
      </c>
      <c r="H18" s="3">
        <v>1</v>
      </c>
      <c r="I18" s="3" t="s">
        <v>2</v>
      </c>
      <c r="J18" s="52">
        <v>70.069999999999993</v>
      </c>
      <c r="K18" s="45">
        <f t="shared" si="0"/>
        <v>2</v>
      </c>
      <c r="L18" s="52">
        <f t="shared" si="1"/>
        <v>140.13999999999999</v>
      </c>
    </row>
    <row r="19" spans="1:12" ht="25.5" x14ac:dyDescent="0.2">
      <c r="A19" s="4" t="s">
        <v>104</v>
      </c>
      <c r="B19" s="4" t="s">
        <v>66</v>
      </c>
      <c r="C19" s="19" t="s">
        <v>129</v>
      </c>
      <c r="D19" s="2" t="s">
        <v>91</v>
      </c>
      <c r="E19" s="18" t="s">
        <v>94</v>
      </c>
      <c r="F19" s="7" t="s">
        <v>108</v>
      </c>
      <c r="G19" s="25" t="s">
        <v>7</v>
      </c>
      <c r="H19" s="3">
        <v>4</v>
      </c>
      <c r="I19" s="3" t="s">
        <v>2</v>
      </c>
      <c r="J19" s="52">
        <v>46.88</v>
      </c>
      <c r="K19" s="45">
        <f t="shared" si="0"/>
        <v>8</v>
      </c>
      <c r="L19" s="52">
        <f t="shared" si="1"/>
        <v>93.76</v>
      </c>
    </row>
    <row r="20" spans="1:12" ht="25.5" x14ac:dyDescent="0.2">
      <c r="A20" s="4" t="s">
        <v>104</v>
      </c>
      <c r="B20" s="4" t="s">
        <v>66</v>
      </c>
      <c r="C20" s="19" t="s">
        <v>129</v>
      </c>
      <c r="D20" s="2" t="s">
        <v>91</v>
      </c>
      <c r="E20" s="18" t="s">
        <v>94</v>
      </c>
      <c r="F20" s="7" t="s">
        <v>108</v>
      </c>
      <c r="G20" s="25" t="s">
        <v>14</v>
      </c>
      <c r="H20" s="3">
        <v>2</v>
      </c>
      <c r="I20" s="3" t="s">
        <v>2</v>
      </c>
      <c r="J20" s="52">
        <v>14</v>
      </c>
      <c r="K20" s="45">
        <f t="shared" si="0"/>
        <v>4</v>
      </c>
      <c r="L20" s="52">
        <f t="shared" si="1"/>
        <v>28</v>
      </c>
    </row>
    <row r="21" spans="1:12" ht="25.5" x14ac:dyDescent="0.2">
      <c r="A21" s="4" t="s">
        <v>104</v>
      </c>
      <c r="B21" s="4" t="s">
        <v>66</v>
      </c>
      <c r="C21" s="19" t="s">
        <v>129</v>
      </c>
      <c r="D21" s="2" t="s">
        <v>91</v>
      </c>
      <c r="E21" s="18" t="s">
        <v>94</v>
      </c>
      <c r="F21" s="7" t="s">
        <v>108</v>
      </c>
      <c r="G21" s="37" t="s">
        <v>76</v>
      </c>
      <c r="H21" s="3">
        <v>3</v>
      </c>
      <c r="I21" s="3" t="s">
        <v>2</v>
      </c>
      <c r="J21" s="52">
        <v>2.66</v>
      </c>
      <c r="K21" s="45">
        <f t="shared" si="0"/>
        <v>6</v>
      </c>
      <c r="L21" s="52">
        <f t="shared" si="1"/>
        <v>5.32</v>
      </c>
    </row>
    <row r="22" spans="1:12" ht="25.5" x14ac:dyDescent="0.2">
      <c r="A22" s="4" t="s">
        <v>104</v>
      </c>
      <c r="B22" s="4" t="s">
        <v>66</v>
      </c>
      <c r="C22" s="19" t="s">
        <v>129</v>
      </c>
      <c r="D22" s="2" t="s">
        <v>91</v>
      </c>
      <c r="E22" s="18" t="s">
        <v>94</v>
      </c>
      <c r="F22" s="7" t="s">
        <v>108</v>
      </c>
      <c r="G22" s="25" t="s">
        <v>80</v>
      </c>
      <c r="H22" s="3">
        <v>1</v>
      </c>
      <c r="I22" s="3" t="s">
        <v>2</v>
      </c>
      <c r="J22" s="52">
        <v>2.3250000000000002</v>
      </c>
      <c r="K22" s="45">
        <f t="shared" si="0"/>
        <v>2</v>
      </c>
      <c r="L22" s="52">
        <f t="shared" si="1"/>
        <v>4.6500000000000004</v>
      </c>
    </row>
    <row r="23" spans="1:12" ht="25.5" x14ac:dyDescent="0.2">
      <c r="A23" s="4" t="s">
        <v>104</v>
      </c>
      <c r="B23" s="4" t="s">
        <v>66</v>
      </c>
      <c r="C23" s="19" t="s">
        <v>129</v>
      </c>
      <c r="D23" s="2" t="s">
        <v>91</v>
      </c>
      <c r="E23" s="18" t="s">
        <v>94</v>
      </c>
      <c r="F23" s="7" t="s">
        <v>108</v>
      </c>
      <c r="G23" s="61" t="s">
        <v>205</v>
      </c>
      <c r="H23" s="3">
        <v>20</v>
      </c>
      <c r="I23" s="3" t="s">
        <v>2</v>
      </c>
      <c r="J23" s="52">
        <v>5.2</v>
      </c>
      <c r="K23" s="45">
        <f t="shared" si="0"/>
        <v>40</v>
      </c>
      <c r="L23" s="52">
        <f t="shared" si="1"/>
        <v>10.4</v>
      </c>
    </row>
    <row r="24" spans="1:12" ht="25.5" x14ac:dyDescent="0.2">
      <c r="A24" s="4" t="s">
        <v>104</v>
      </c>
      <c r="B24" s="4" t="s">
        <v>66</v>
      </c>
      <c r="C24" s="19" t="s">
        <v>129</v>
      </c>
      <c r="D24" s="2" t="s">
        <v>91</v>
      </c>
      <c r="E24" s="18" t="s">
        <v>94</v>
      </c>
      <c r="F24" s="7" t="s">
        <v>108</v>
      </c>
      <c r="G24" s="37" t="s">
        <v>164</v>
      </c>
      <c r="H24" s="3">
        <v>20</v>
      </c>
      <c r="I24" s="3" t="s">
        <v>2</v>
      </c>
      <c r="J24" s="52">
        <v>1.3</v>
      </c>
      <c r="K24" s="45">
        <f t="shared" si="0"/>
        <v>40</v>
      </c>
      <c r="L24" s="52">
        <f t="shared" si="1"/>
        <v>2.6</v>
      </c>
    </row>
    <row r="25" spans="1:12" ht="25.5" x14ac:dyDescent="0.2">
      <c r="A25" s="4" t="s">
        <v>104</v>
      </c>
      <c r="B25" s="4" t="s">
        <v>66</v>
      </c>
      <c r="C25" s="19" t="s">
        <v>129</v>
      </c>
      <c r="D25" s="2" t="s">
        <v>91</v>
      </c>
      <c r="E25" s="18" t="s">
        <v>94</v>
      </c>
      <c r="F25" s="7" t="s">
        <v>108</v>
      </c>
      <c r="G25" s="25" t="s">
        <v>82</v>
      </c>
      <c r="H25" s="3">
        <v>4</v>
      </c>
      <c r="I25" s="3" t="s">
        <v>2</v>
      </c>
      <c r="J25" s="52">
        <v>5.32</v>
      </c>
      <c r="K25" s="45">
        <f t="shared" si="0"/>
        <v>8</v>
      </c>
      <c r="L25" s="52">
        <f t="shared" si="1"/>
        <v>10.64</v>
      </c>
    </row>
    <row r="26" spans="1:12" ht="25.5" x14ac:dyDescent="0.2">
      <c r="A26" s="4" t="s">
        <v>104</v>
      </c>
      <c r="B26" s="4" t="s">
        <v>66</v>
      </c>
      <c r="C26" s="19" t="s">
        <v>129</v>
      </c>
      <c r="D26" s="2" t="s">
        <v>91</v>
      </c>
      <c r="E26" s="18" t="s">
        <v>94</v>
      </c>
      <c r="F26" s="7" t="s">
        <v>108</v>
      </c>
      <c r="G26" s="37" t="s">
        <v>126</v>
      </c>
      <c r="H26" s="3">
        <v>14</v>
      </c>
      <c r="I26" s="3" t="s">
        <v>2</v>
      </c>
      <c r="J26" s="52">
        <v>2.52</v>
      </c>
      <c r="K26" s="45">
        <f t="shared" si="0"/>
        <v>28</v>
      </c>
      <c r="L26" s="52">
        <f t="shared" si="1"/>
        <v>5.04</v>
      </c>
    </row>
    <row r="27" spans="1:12" ht="25.5" x14ac:dyDescent="0.2">
      <c r="A27" s="4" t="s">
        <v>104</v>
      </c>
      <c r="B27" s="4" t="s">
        <v>66</v>
      </c>
      <c r="C27" s="19" t="s">
        <v>129</v>
      </c>
      <c r="D27" s="2" t="s">
        <v>91</v>
      </c>
      <c r="E27" s="18" t="s">
        <v>94</v>
      </c>
      <c r="F27" s="7" t="s">
        <v>108</v>
      </c>
      <c r="G27" s="25" t="s">
        <v>147</v>
      </c>
      <c r="H27" s="3">
        <v>6</v>
      </c>
      <c r="I27" s="3" t="s">
        <v>2</v>
      </c>
      <c r="J27" s="52">
        <v>6.6</v>
      </c>
      <c r="K27" s="45">
        <f t="shared" si="0"/>
        <v>12</v>
      </c>
      <c r="L27" s="52">
        <f t="shared" si="1"/>
        <v>13.2</v>
      </c>
    </row>
    <row r="28" spans="1:12" ht="25.5" x14ac:dyDescent="0.2">
      <c r="A28" s="4" t="s">
        <v>104</v>
      </c>
      <c r="B28" s="4" t="s">
        <v>66</v>
      </c>
      <c r="C28" s="19" t="s">
        <v>129</v>
      </c>
      <c r="D28" s="2" t="s">
        <v>91</v>
      </c>
      <c r="E28" s="18" t="s">
        <v>94</v>
      </c>
      <c r="F28" s="7" t="s">
        <v>108</v>
      </c>
      <c r="G28" s="25" t="s">
        <v>81</v>
      </c>
      <c r="H28" s="3">
        <v>6</v>
      </c>
      <c r="I28" s="3" t="s">
        <v>2</v>
      </c>
      <c r="J28" s="52">
        <v>1.8</v>
      </c>
      <c r="K28" s="45">
        <f t="shared" si="0"/>
        <v>12</v>
      </c>
      <c r="L28" s="52">
        <f t="shared" si="1"/>
        <v>3.6</v>
      </c>
    </row>
    <row r="29" spans="1:12" ht="25.5" x14ac:dyDescent="0.2">
      <c r="A29" s="4" t="s">
        <v>104</v>
      </c>
      <c r="B29" s="4" t="s">
        <v>66</v>
      </c>
      <c r="C29" s="19" t="s">
        <v>129</v>
      </c>
      <c r="D29" s="2" t="s">
        <v>91</v>
      </c>
      <c r="E29" s="18" t="s">
        <v>94</v>
      </c>
      <c r="F29" s="7" t="s">
        <v>108</v>
      </c>
      <c r="G29" s="37" t="s">
        <v>148</v>
      </c>
      <c r="H29" s="3">
        <v>2</v>
      </c>
      <c r="I29" s="3" t="s">
        <v>2</v>
      </c>
      <c r="J29" s="52">
        <v>7.2</v>
      </c>
      <c r="K29" s="45">
        <f t="shared" si="0"/>
        <v>4</v>
      </c>
      <c r="L29" s="52">
        <f t="shared" si="1"/>
        <v>14.4</v>
      </c>
    </row>
    <row r="30" spans="1:12" ht="29.25" customHeight="1" x14ac:dyDescent="0.2">
      <c r="A30" s="4" t="s">
        <v>104</v>
      </c>
      <c r="B30" s="4" t="s">
        <v>66</v>
      </c>
      <c r="C30" s="19" t="s">
        <v>129</v>
      </c>
      <c r="D30" s="2" t="s">
        <v>91</v>
      </c>
      <c r="E30" s="18" t="s">
        <v>94</v>
      </c>
      <c r="F30" s="7" t="s">
        <v>108</v>
      </c>
      <c r="G30" s="37" t="s">
        <v>165</v>
      </c>
      <c r="H30" s="3">
        <v>3</v>
      </c>
      <c r="I30" s="3" t="s">
        <v>2</v>
      </c>
      <c r="J30" s="52">
        <v>26.79</v>
      </c>
      <c r="K30" s="45">
        <f t="shared" si="0"/>
        <v>6</v>
      </c>
      <c r="L30" s="52">
        <f t="shared" si="1"/>
        <v>53.58</v>
      </c>
    </row>
    <row r="31" spans="1:12" ht="20.25" customHeight="1" x14ac:dyDescent="0.2">
      <c r="A31" s="4" t="s">
        <v>104</v>
      </c>
      <c r="B31" s="4" t="s">
        <v>67</v>
      </c>
      <c r="C31" s="19" t="s">
        <v>129</v>
      </c>
      <c r="D31" s="2" t="s">
        <v>86</v>
      </c>
      <c r="E31" s="18" t="s">
        <v>95</v>
      </c>
      <c r="F31" s="7" t="s">
        <v>108</v>
      </c>
      <c r="G31" s="25" t="s">
        <v>55</v>
      </c>
      <c r="H31" s="3">
        <v>16</v>
      </c>
      <c r="I31" s="3" t="s">
        <v>1</v>
      </c>
      <c r="J31" s="52">
        <v>2166.4</v>
      </c>
      <c r="K31" s="47">
        <f t="shared" si="0"/>
        <v>32</v>
      </c>
      <c r="L31" s="55">
        <f t="shared" si="1"/>
        <v>4332.8</v>
      </c>
    </row>
    <row r="32" spans="1:12" ht="20.25" customHeight="1" x14ac:dyDescent="0.2">
      <c r="A32" s="4" t="s">
        <v>104</v>
      </c>
      <c r="B32" s="4" t="s">
        <v>67</v>
      </c>
      <c r="C32" s="19" t="s">
        <v>129</v>
      </c>
      <c r="D32" s="2" t="s">
        <v>86</v>
      </c>
      <c r="E32" s="18" t="s">
        <v>95</v>
      </c>
      <c r="F32" s="7" t="s">
        <v>108</v>
      </c>
      <c r="G32" s="25" t="s">
        <v>56</v>
      </c>
      <c r="H32" s="3">
        <v>11</v>
      </c>
      <c r="I32" s="3" t="s">
        <v>1</v>
      </c>
      <c r="J32" s="52">
        <v>2178</v>
      </c>
      <c r="K32" s="47">
        <f t="shared" si="0"/>
        <v>22</v>
      </c>
      <c r="L32" s="55">
        <f t="shared" si="1"/>
        <v>4356</v>
      </c>
    </row>
    <row r="33" spans="1:12" ht="20.25" customHeight="1" x14ac:dyDescent="0.2">
      <c r="A33" s="4" t="s">
        <v>104</v>
      </c>
      <c r="B33" s="4" t="s">
        <v>67</v>
      </c>
      <c r="C33" s="19" t="s">
        <v>129</v>
      </c>
      <c r="D33" s="2" t="s">
        <v>86</v>
      </c>
      <c r="E33" s="18" t="s">
        <v>95</v>
      </c>
      <c r="F33" s="7" t="s">
        <v>108</v>
      </c>
      <c r="G33" s="37" t="s">
        <v>44</v>
      </c>
      <c r="H33" s="3">
        <v>0.5</v>
      </c>
      <c r="I33" s="3" t="s">
        <v>1</v>
      </c>
      <c r="J33" s="52">
        <v>16.655000000000001</v>
      </c>
      <c r="K33" s="47">
        <f t="shared" si="0"/>
        <v>1</v>
      </c>
      <c r="L33" s="55">
        <f t="shared" si="1"/>
        <v>33.31</v>
      </c>
    </row>
    <row r="34" spans="1:12" ht="20.25" customHeight="1" x14ac:dyDescent="0.2">
      <c r="A34" s="4" t="s">
        <v>104</v>
      </c>
      <c r="B34" s="4" t="s">
        <v>67</v>
      </c>
      <c r="C34" s="19" t="s">
        <v>129</v>
      </c>
      <c r="D34" s="2" t="s">
        <v>86</v>
      </c>
      <c r="E34" s="18" t="s">
        <v>95</v>
      </c>
      <c r="F34" s="7" t="s">
        <v>108</v>
      </c>
      <c r="G34" s="25" t="s">
        <v>22</v>
      </c>
      <c r="H34" s="3">
        <v>4</v>
      </c>
      <c r="I34" s="3" t="s">
        <v>2</v>
      </c>
      <c r="J34" s="52">
        <v>1516.76</v>
      </c>
      <c r="K34" s="47">
        <f t="shared" ref="K34:K65" si="2">H34*2</f>
        <v>8</v>
      </c>
      <c r="L34" s="55">
        <f t="shared" ref="L34:L65" si="3">J34*2</f>
        <v>3033.52</v>
      </c>
    </row>
    <row r="35" spans="1:12" ht="20.25" customHeight="1" x14ac:dyDescent="0.2">
      <c r="A35" s="4" t="s">
        <v>104</v>
      </c>
      <c r="B35" s="4" t="s">
        <v>67</v>
      </c>
      <c r="C35" s="19" t="s">
        <v>129</v>
      </c>
      <c r="D35" s="2" t="s">
        <v>86</v>
      </c>
      <c r="E35" s="18" t="s">
        <v>95</v>
      </c>
      <c r="F35" s="7" t="s">
        <v>108</v>
      </c>
      <c r="G35" s="25" t="s">
        <v>19</v>
      </c>
      <c r="H35" s="3">
        <v>2</v>
      </c>
      <c r="I35" s="3" t="s">
        <v>2</v>
      </c>
      <c r="J35" s="52">
        <v>339.98</v>
      </c>
      <c r="K35" s="47">
        <f t="shared" si="2"/>
        <v>4</v>
      </c>
      <c r="L35" s="55">
        <f t="shared" si="3"/>
        <v>679.96</v>
      </c>
    </row>
    <row r="36" spans="1:12" ht="20.25" customHeight="1" x14ac:dyDescent="0.2">
      <c r="A36" s="4" t="s">
        <v>104</v>
      </c>
      <c r="B36" s="4" t="s">
        <v>67</v>
      </c>
      <c r="C36" s="19" t="s">
        <v>129</v>
      </c>
      <c r="D36" s="2" t="s">
        <v>86</v>
      </c>
      <c r="E36" s="18" t="s">
        <v>95</v>
      </c>
      <c r="F36" s="7" t="s">
        <v>108</v>
      </c>
      <c r="G36" s="25" t="s">
        <v>20</v>
      </c>
      <c r="H36" s="3">
        <v>2</v>
      </c>
      <c r="I36" s="3" t="s">
        <v>2</v>
      </c>
      <c r="J36" s="52">
        <v>169.9</v>
      </c>
      <c r="K36" s="47">
        <f t="shared" si="2"/>
        <v>4</v>
      </c>
      <c r="L36" s="55">
        <f t="shared" si="3"/>
        <v>339.8</v>
      </c>
    </row>
    <row r="37" spans="1:12" ht="20.25" customHeight="1" x14ac:dyDescent="0.2">
      <c r="A37" s="4" t="s">
        <v>104</v>
      </c>
      <c r="B37" s="4" t="s">
        <v>67</v>
      </c>
      <c r="C37" s="19" t="s">
        <v>129</v>
      </c>
      <c r="D37" s="2" t="s">
        <v>86</v>
      </c>
      <c r="E37" s="18" t="s">
        <v>95</v>
      </c>
      <c r="F37" s="7" t="s">
        <v>108</v>
      </c>
      <c r="G37" s="25" t="s">
        <v>21</v>
      </c>
      <c r="H37" s="3">
        <v>3</v>
      </c>
      <c r="I37" s="3" t="s">
        <v>2</v>
      </c>
      <c r="J37" s="52">
        <v>568.47</v>
      </c>
      <c r="K37" s="47">
        <f t="shared" si="2"/>
        <v>6</v>
      </c>
      <c r="L37" s="55">
        <f t="shared" si="3"/>
        <v>1136.94</v>
      </c>
    </row>
    <row r="38" spans="1:12" ht="20.25" customHeight="1" x14ac:dyDescent="0.2">
      <c r="A38" s="4" t="s">
        <v>104</v>
      </c>
      <c r="B38" s="4" t="s">
        <v>67</v>
      </c>
      <c r="C38" s="19" t="s">
        <v>129</v>
      </c>
      <c r="D38" s="2" t="s">
        <v>86</v>
      </c>
      <c r="E38" s="18" t="s">
        <v>95</v>
      </c>
      <c r="F38" s="7" t="s">
        <v>108</v>
      </c>
      <c r="G38" s="37" t="s">
        <v>111</v>
      </c>
      <c r="H38" s="3">
        <v>1</v>
      </c>
      <c r="I38" s="3" t="s">
        <v>2</v>
      </c>
      <c r="J38" s="52">
        <v>753.44500000000005</v>
      </c>
      <c r="K38" s="47">
        <f t="shared" si="2"/>
        <v>2</v>
      </c>
      <c r="L38" s="55">
        <f t="shared" si="3"/>
        <v>1506.89</v>
      </c>
    </row>
    <row r="39" spans="1:12" ht="20.25" customHeight="1" x14ac:dyDescent="0.2">
      <c r="A39" s="4" t="s">
        <v>104</v>
      </c>
      <c r="B39" s="4" t="s">
        <v>67</v>
      </c>
      <c r="C39" s="19" t="s">
        <v>129</v>
      </c>
      <c r="D39" s="2" t="s">
        <v>86</v>
      </c>
      <c r="E39" s="18" t="s">
        <v>95</v>
      </c>
      <c r="F39" s="7" t="s">
        <v>108</v>
      </c>
      <c r="G39" s="37" t="s">
        <v>17</v>
      </c>
      <c r="H39" s="3">
        <v>1</v>
      </c>
      <c r="I39" s="3" t="s">
        <v>2</v>
      </c>
      <c r="J39" s="52">
        <v>129.16</v>
      </c>
      <c r="K39" s="47">
        <f t="shared" si="2"/>
        <v>2</v>
      </c>
      <c r="L39" s="55">
        <f t="shared" si="3"/>
        <v>258.32</v>
      </c>
    </row>
    <row r="40" spans="1:12" ht="20.25" customHeight="1" x14ac:dyDescent="0.2">
      <c r="A40" s="4" t="s">
        <v>104</v>
      </c>
      <c r="B40" s="4" t="s">
        <v>67</v>
      </c>
      <c r="C40" s="19" t="s">
        <v>129</v>
      </c>
      <c r="D40" s="2" t="s">
        <v>86</v>
      </c>
      <c r="E40" s="18" t="s">
        <v>95</v>
      </c>
      <c r="F40" s="7" t="s">
        <v>108</v>
      </c>
      <c r="G40" s="37" t="s">
        <v>18</v>
      </c>
      <c r="H40" s="3">
        <v>1</v>
      </c>
      <c r="I40" s="3" t="s">
        <v>2</v>
      </c>
      <c r="J40" s="52">
        <v>105.92</v>
      </c>
      <c r="K40" s="47">
        <f t="shared" si="2"/>
        <v>2</v>
      </c>
      <c r="L40" s="55">
        <f t="shared" si="3"/>
        <v>211.84</v>
      </c>
    </row>
    <row r="41" spans="1:12" ht="20.25" customHeight="1" x14ac:dyDescent="0.2">
      <c r="A41" s="4" t="s">
        <v>104</v>
      </c>
      <c r="B41" s="4" t="s">
        <v>67</v>
      </c>
      <c r="C41" s="19" t="s">
        <v>129</v>
      </c>
      <c r="D41" s="2" t="s">
        <v>86</v>
      </c>
      <c r="E41" s="18" t="s">
        <v>95</v>
      </c>
      <c r="F41" s="7" t="s">
        <v>108</v>
      </c>
      <c r="G41" s="37" t="s">
        <v>149</v>
      </c>
      <c r="H41" s="3">
        <v>5</v>
      </c>
      <c r="I41" s="3" t="s">
        <v>2</v>
      </c>
      <c r="J41" s="52">
        <v>2.15</v>
      </c>
      <c r="K41" s="47">
        <f t="shared" si="2"/>
        <v>10</v>
      </c>
      <c r="L41" s="55">
        <f t="shared" si="3"/>
        <v>4.3</v>
      </c>
    </row>
    <row r="42" spans="1:12" ht="20.25" customHeight="1" x14ac:dyDescent="0.2">
      <c r="A42" s="4" t="s">
        <v>104</v>
      </c>
      <c r="B42" s="4" t="s">
        <v>67</v>
      </c>
      <c r="C42" s="19" t="s">
        <v>129</v>
      </c>
      <c r="D42" s="2" t="s">
        <v>86</v>
      </c>
      <c r="E42" s="18" t="s">
        <v>95</v>
      </c>
      <c r="F42" s="7" t="s">
        <v>108</v>
      </c>
      <c r="G42" s="25" t="s">
        <v>150</v>
      </c>
      <c r="H42" s="3">
        <v>2</v>
      </c>
      <c r="I42" s="3" t="s">
        <v>2</v>
      </c>
      <c r="J42" s="52">
        <v>2.66</v>
      </c>
      <c r="K42" s="47">
        <f t="shared" si="2"/>
        <v>4</v>
      </c>
      <c r="L42" s="55">
        <f t="shared" si="3"/>
        <v>5.32</v>
      </c>
    </row>
    <row r="43" spans="1:12" ht="20.25" customHeight="1" x14ac:dyDescent="0.2">
      <c r="A43" s="4" t="s">
        <v>104</v>
      </c>
      <c r="B43" s="4" t="s">
        <v>67</v>
      </c>
      <c r="C43" s="19" t="s">
        <v>129</v>
      </c>
      <c r="D43" s="2" t="s">
        <v>86</v>
      </c>
      <c r="E43" s="18" t="s">
        <v>95</v>
      </c>
      <c r="F43" s="7" t="s">
        <v>108</v>
      </c>
      <c r="G43" s="25" t="s">
        <v>151</v>
      </c>
      <c r="H43" s="3">
        <v>2</v>
      </c>
      <c r="I43" s="3" t="s">
        <v>2</v>
      </c>
      <c r="J43" s="52">
        <v>2.2000000000000002</v>
      </c>
      <c r="K43" s="47">
        <f t="shared" si="2"/>
        <v>4</v>
      </c>
      <c r="L43" s="55">
        <f t="shared" si="3"/>
        <v>4.4000000000000004</v>
      </c>
    </row>
    <row r="44" spans="1:12" ht="20.25" customHeight="1" x14ac:dyDescent="0.2">
      <c r="A44" s="4" t="s">
        <v>104</v>
      </c>
      <c r="B44" s="4" t="s">
        <v>67</v>
      </c>
      <c r="C44" s="19" t="s">
        <v>129</v>
      </c>
      <c r="D44" s="2" t="s">
        <v>86</v>
      </c>
      <c r="E44" s="18" t="s">
        <v>95</v>
      </c>
      <c r="F44" s="7" t="s">
        <v>108</v>
      </c>
      <c r="G44" s="25" t="s">
        <v>152</v>
      </c>
      <c r="H44" s="3">
        <v>2</v>
      </c>
      <c r="I44" s="3" t="s">
        <v>2</v>
      </c>
      <c r="J44" s="52">
        <v>0.4</v>
      </c>
      <c r="K44" s="47">
        <f t="shared" si="2"/>
        <v>4</v>
      </c>
      <c r="L44" s="55">
        <f t="shared" si="3"/>
        <v>0.8</v>
      </c>
    </row>
    <row r="45" spans="1:12" ht="20.25" customHeight="1" x14ac:dyDescent="0.2">
      <c r="A45" s="4" t="s">
        <v>104</v>
      </c>
      <c r="B45" s="4" t="s">
        <v>67</v>
      </c>
      <c r="C45" s="19" t="s">
        <v>129</v>
      </c>
      <c r="D45" s="2" t="s">
        <v>86</v>
      </c>
      <c r="E45" s="18" t="s">
        <v>95</v>
      </c>
      <c r="F45" s="7" t="s">
        <v>108</v>
      </c>
      <c r="G45" s="37" t="s">
        <v>153</v>
      </c>
      <c r="H45" s="3">
        <v>6</v>
      </c>
      <c r="I45" s="3" t="s">
        <v>2</v>
      </c>
      <c r="J45" s="52">
        <v>9.36</v>
      </c>
      <c r="K45" s="47">
        <f t="shared" si="2"/>
        <v>12</v>
      </c>
      <c r="L45" s="55">
        <f t="shared" si="3"/>
        <v>18.72</v>
      </c>
    </row>
    <row r="46" spans="1:12" ht="20.25" customHeight="1" x14ac:dyDescent="0.2">
      <c r="A46" s="6" t="s">
        <v>104</v>
      </c>
      <c r="B46" s="6" t="s">
        <v>67</v>
      </c>
      <c r="C46" s="19" t="s">
        <v>129</v>
      </c>
      <c r="D46" s="2" t="s">
        <v>86</v>
      </c>
      <c r="E46" s="18" t="s">
        <v>95</v>
      </c>
      <c r="F46" s="6" t="s">
        <v>108</v>
      </c>
      <c r="G46" s="39" t="s">
        <v>154</v>
      </c>
      <c r="H46" s="5">
        <v>6</v>
      </c>
      <c r="I46" s="5" t="s">
        <v>2</v>
      </c>
      <c r="J46" s="54">
        <v>0.06</v>
      </c>
      <c r="K46" s="47">
        <f t="shared" si="2"/>
        <v>12</v>
      </c>
      <c r="L46" s="55">
        <f t="shared" si="3"/>
        <v>0.12</v>
      </c>
    </row>
    <row r="47" spans="1:12" ht="20.25" customHeight="1" x14ac:dyDescent="0.2">
      <c r="A47" s="6" t="s">
        <v>104</v>
      </c>
      <c r="B47" s="6" t="s">
        <v>67</v>
      </c>
      <c r="C47" s="19" t="s">
        <v>129</v>
      </c>
      <c r="D47" s="2" t="s">
        <v>86</v>
      </c>
      <c r="E47" s="18" t="s">
        <v>95</v>
      </c>
      <c r="F47" s="6" t="s">
        <v>108</v>
      </c>
      <c r="G47" s="39" t="s">
        <v>155</v>
      </c>
      <c r="H47" s="5">
        <v>6</v>
      </c>
      <c r="I47" s="5" t="s">
        <v>2</v>
      </c>
      <c r="J47" s="54">
        <v>2.5</v>
      </c>
      <c r="K47" s="47">
        <f t="shared" si="2"/>
        <v>12</v>
      </c>
      <c r="L47" s="55">
        <f t="shared" si="3"/>
        <v>5</v>
      </c>
    </row>
    <row r="48" spans="1:12" ht="29.25" customHeight="1" x14ac:dyDescent="0.2">
      <c r="A48" s="6" t="s">
        <v>104</v>
      </c>
      <c r="B48" s="6" t="s">
        <v>67</v>
      </c>
      <c r="C48" s="19" t="s">
        <v>129</v>
      </c>
      <c r="D48" s="2" t="s">
        <v>86</v>
      </c>
      <c r="E48" s="18" t="s">
        <v>95</v>
      </c>
      <c r="F48" s="6" t="s">
        <v>108</v>
      </c>
      <c r="G48" s="39" t="s">
        <v>169</v>
      </c>
      <c r="H48" s="5">
        <v>2</v>
      </c>
      <c r="I48" s="5" t="s">
        <v>2</v>
      </c>
      <c r="J48" s="54">
        <v>35.72</v>
      </c>
      <c r="K48" s="47">
        <f t="shared" si="2"/>
        <v>4</v>
      </c>
      <c r="L48" s="55">
        <f t="shared" si="3"/>
        <v>71.44</v>
      </c>
    </row>
    <row r="49" spans="1:12" ht="20.25" customHeight="1" x14ac:dyDescent="0.2">
      <c r="A49" s="6" t="s">
        <v>104</v>
      </c>
      <c r="B49" s="6" t="s">
        <v>67</v>
      </c>
      <c r="C49" s="19" t="s">
        <v>129</v>
      </c>
      <c r="D49" s="2" t="s">
        <v>86</v>
      </c>
      <c r="E49" s="18" t="s">
        <v>95</v>
      </c>
      <c r="F49" s="6" t="s">
        <v>108</v>
      </c>
      <c r="G49" s="39" t="s">
        <v>166</v>
      </c>
      <c r="H49" s="5">
        <v>2</v>
      </c>
      <c r="I49" s="5" t="s">
        <v>2</v>
      </c>
      <c r="J49" s="54">
        <v>15.856</v>
      </c>
      <c r="K49" s="47">
        <f t="shared" si="2"/>
        <v>4</v>
      </c>
      <c r="L49" s="55">
        <f t="shared" si="3"/>
        <v>31.712</v>
      </c>
    </row>
    <row r="50" spans="1:12" ht="20.25" customHeight="1" x14ac:dyDescent="0.2">
      <c r="A50" s="6" t="s">
        <v>104</v>
      </c>
      <c r="B50" s="6" t="s">
        <v>67</v>
      </c>
      <c r="C50" s="19" t="s">
        <v>129</v>
      </c>
      <c r="D50" s="2" t="s">
        <v>86</v>
      </c>
      <c r="E50" s="18" t="s">
        <v>95</v>
      </c>
      <c r="F50" s="6" t="s">
        <v>108</v>
      </c>
      <c r="G50" s="40" t="s">
        <v>156</v>
      </c>
      <c r="H50" s="5">
        <v>1</v>
      </c>
      <c r="I50" s="5" t="s">
        <v>2</v>
      </c>
      <c r="J50" s="54">
        <v>1.1000000000000001</v>
      </c>
      <c r="K50" s="47">
        <f t="shared" si="2"/>
        <v>2</v>
      </c>
      <c r="L50" s="55">
        <f t="shared" si="3"/>
        <v>2.2000000000000002</v>
      </c>
    </row>
    <row r="51" spans="1:12" ht="38.25" x14ac:dyDescent="0.2">
      <c r="A51" s="4" t="s">
        <v>104</v>
      </c>
      <c r="B51" s="4" t="s">
        <v>72</v>
      </c>
      <c r="C51" s="19" t="s">
        <v>129</v>
      </c>
      <c r="D51" s="2" t="s">
        <v>87</v>
      </c>
      <c r="E51" s="18" t="s">
        <v>99</v>
      </c>
      <c r="F51" s="7" t="s">
        <v>108</v>
      </c>
      <c r="G51" s="18" t="s">
        <v>46</v>
      </c>
      <c r="H51" s="4">
        <v>22</v>
      </c>
      <c r="I51" s="4" t="s">
        <v>1</v>
      </c>
      <c r="J51" s="55">
        <v>2577.3000000000002</v>
      </c>
      <c r="K51" s="47">
        <f t="shared" si="2"/>
        <v>44</v>
      </c>
      <c r="L51" s="55">
        <f t="shared" si="3"/>
        <v>5154.6000000000004</v>
      </c>
    </row>
    <row r="52" spans="1:12" ht="38.25" x14ac:dyDescent="0.2">
      <c r="A52" s="4" t="s">
        <v>104</v>
      </c>
      <c r="B52" s="4" t="s">
        <v>72</v>
      </c>
      <c r="C52" s="19" t="s">
        <v>129</v>
      </c>
      <c r="D52" s="2" t="s">
        <v>87</v>
      </c>
      <c r="E52" s="18" t="s">
        <v>99</v>
      </c>
      <c r="F52" s="7" t="s">
        <v>108</v>
      </c>
      <c r="G52" s="18" t="s">
        <v>55</v>
      </c>
      <c r="H52" s="4">
        <v>24</v>
      </c>
      <c r="I52" s="4" t="s">
        <v>1</v>
      </c>
      <c r="J52" s="55">
        <v>3249.6</v>
      </c>
      <c r="K52" s="47">
        <f t="shared" si="2"/>
        <v>48</v>
      </c>
      <c r="L52" s="55">
        <f t="shared" si="3"/>
        <v>6499.2</v>
      </c>
    </row>
    <row r="53" spans="1:12" ht="38.25" x14ac:dyDescent="0.2">
      <c r="A53" s="4" t="s">
        <v>104</v>
      </c>
      <c r="B53" s="4" t="s">
        <v>72</v>
      </c>
      <c r="C53" s="19" t="s">
        <v>129</v>
      </c>
      <c r="D53" s="2" t="s">
        <v>87</v>
      </c>
      <c r="E53" s="18" t="s">
        <v>99</v>
      </c>
      <c r="F53" s="7" t="s">
        <v>108</v>
      </c>
      <c r="G53" s="30" t="s">
        <v>201</v>
      </c>
      <c r="H53" s="4">
        <v>1</v>
      </c>
      <c r="I53" s="7" t="s">
        <v>1</v>
      </c>
      <c r="J53" s="55">
        <v>93.27</v>
      </c>
      <c r="K53" s="47">
        <f t="shared" si="2"/>
        <v>2</v>
      </c>
      <c r="L53" s="55">
        <f t="shared" si="3"/>
        <v>186.54</v>
      </c>
    </row>
    <row r="54" spans="1:12" ht="38.25" x14ac:dyDescent="0.2">
      <c r="A54" s="4" t="s">
        <v>104</v>
      </c>
      <c r="B54" s="4" t="s">
        <v>72</v>
      </c>
      <c r="C54" s="19" t="s">
        <v>129</v>
      </c>
      <c r="D54" s="2" t="s">
        <v>87</v>
      </c>
      <c r="E54" s="18" t="s">
        <v>99</v>
      </c>
      <c r="F54" s="7" t="s">
        <v>108</v>
      </c>
      <c r="G54" s="18" t="s">
        <v>44</v>
      </c>
      <c r="H54" s="4">
        <v>1.6</v>
      </c>
      <c r="I54" s="4" t="s">
        <v>1</v>
      </c>
      <c r="J54" s="55">
        <v>53.295999999999999</v>
      </c>
      <c r="K54" s="47">
        <f t="shared" si="2"/>
        <v>3.2</v>
      </c>
      <c r="L54" s="55">
        <f t="shared" si="3"/>
        <v>106.592</v>
      </c>
    </row>
    <row r="55" spans="1:12" ht="38.25" x14ac:dyDescent="0.2">
      <c r="A55" s="4" t="s">
        <v>104</v>
      </c>
      <c r="B55" s="4" t="s">
        <v>72</v>
      </c>
      <c r="C55" s="19" t="s">
        <v>129</v>
      </c>
      <c r="D55" s="2" t="s">
        <v>87</v>
      </c>
      <c r="E55" s="18" t="s">
        <v>99</v>
      </c>
      <c r="F55" s="7" t="s">
        <v>108</v>
      </c>
      <c r="G55" s="18" t="s">
        <v>9</v>
      </c>
      <c r="H55" s="4">
        <v>1</v>
      </c>
      <c r="I55" s="4" t="s">
        <v>2</v>
      </c>
      <c r="J55" s="55">
        <v>140.22999999999999</v>
      </c>
      <c r="K55" s="47">
        <f t="shared" si="2"/>
        <v>2</v>
      </c>
      <c r="L55" s="55">
        <f t="shared" si="3"/>
        <v>280.45999999999998</v>
      </c>
    </row>
    <row r="56" spans="1:12" ht="38.25" x14ac:dyDescent="0.2">
      <c r="A56" s="4" t="s">
        <v>104</v>
      </c>
      <c r="B56" s="4" t="s">
        <v>72</v>
      </c>
      <c r="C56" s="19" t="s">
        <v>129</v>
      </c>
      <c r="D56" s="2" t="s">
        <v>87</v>
      </c>
      <c r="E56" s="18" t="s">
        <v>99</v>
      </c>
      <c r="F56" s="7" t="s">
        <v>108</v>
      </c>
      <c r="G56" s="18" t="s">
        <v>19</v>
      </c>
      <c r="H56" s="4">
        <v>5</v>
      </c>
      <c r="I56" s="4" t="s">
        <v>2</v>
      </c>
      <c r="J56" s="55">
        <v>849.95</v>
      </c>
      <c r="K56" s="47">
        <f t="shared" si="2"/>
        <v>10</v>
      </c>
      <c r="L56" s="55">
        <f t="shared" si="3"/>
        <v>1699.9</v>
      </c>
    </row>
    <row r="57" spans="1:12" ht="38.25" x14ac:dyDescent="0.2">
      <c r="A57" s="4" t="s">
        <v>104</v>
      </c>
      <c r="B57" s="4" t="s">
        <v>72</v>
      </c>
      <c r="C57" s="19" t="s">
        <v>129</v>
      </c>
      <c r="D57" s="2" t="s">
        <v>87</v>
      </c>
      <c r="E57" s="18" t="s">
        <v>99</v>
      </c>
      <c r="F57" s="7" t="s">
        <v>108</v>
      </c>
      <c r="G57" s="18" t="s">
        <v>11</v>
      </c>
      <c r="H57" s="4">
        <v>3</v>
      </c>
      <c r="I57" s="4" t="s">
        <v>2</v>
      </c>
      <c r="J57" s="55">
        <v>350.35</v>
      </c>
      <c r="K57" s="47">
        <f t="shared" si="2"/>
        <v>6</v>
      </c>
      <c r="L57" s="55">
        <f t="shared" si="3"/>
        <v>700.7</v>
      </c>
    </row>
    <row r="58" spans="1:12" ht="38.25" x14ac:dyDescent="0.2">
      <c r="A58" s="4" t="s">
        <v>104</v>
      </c>
      <c r="B58" s="4" t="s">
        <v>72</v>
      </c>
      <c r="C58" s="19" t="s">
        <v>129</v>
      </c>
      <c r="D58" s="2" t="s">
        <v>87</v>
      </c>
      <c r="E58" s="18" t="s">
        <v>99</v>
      </c>
      <c r="F58" s="7" t="s">
        <v>108</v>
      </c>
      <c r="G58" s="18" t="s">
        <v>40</v>
      </c>
      <c r="H58" s="4">
        <v>3</v>
      </c>
      <c r="I58" s="4" t="s">
        <v>2</v>
      </c>
      <c r="J58" s="55">
        <v>374.55</v>
      </c>
      <c r="K58" s="47">
        <f t="shared" si="2"/>
        <v>6</v>
      </c>
      <c r="L58" s="55">
        <f t="shared" si="3"/>
        <v>749.1</v>
      </c>
    </row>
    <row r="59" spans="1:12" ht="38.25" x14ac:dyDescent="0.2">
      <c r="A59" s="4" t="s">
        <v>104</v>
      </c>
      <c r="B59" s="4" t="s">
        <v>72</v>
      </c>
      <c r="C59" s="19" t="s">
        <v>129</v>
      </c>
      <c r="D59" s="2" t="s">
        <v>87</v>
      </c>
      <c r="E59" s="18" t="s">
        <v>99</v>
      </c>
      <c r="F59" s="7" t="s">
        <v>108</v>
      </c>
      <c r="G59" s="41" t="s">
        <v>42</v>
      </c>
      <c r="H59" s="4">
        <v>1</v>
      </c>
      <c r="I59" s="4" t="s">
        <v>2</v>
      </c>
      <c r="J59" s="55">
        <v>220</v>
      </c>
      <c r="K59" s="47">
        <f t="shared" si="2"/>
        <v>2</v>
      </c>
      <c r="L59" s="55">
        <f t="shared" si="3"/>
        <v>440</v>
      </c>
    </row>
    <row r="60" spans="1:12" ht="38.25" x14ac:dyDescent="0.2">
      <c r="A60" s="4" t="s">
        <v>104</v>
      </c>
      <c r="B60" s="4" t="s">
        <v>72</v>
      </c>
      <c r="C60" s="19" t="s">
        <v>129</v>
      </c>
      <c r="D60" s="2" t="s">
        <v>87</v>
      </c>
      <c r="E60" s="18" t="s">
        <v>99</v>
      </c>
      <c r="F60" s="7" t="s">
        <v>108</v>
      </c>
      <c r="G60" s="41" t="s">
        <v>168</v>
      </c>
      <c r="H60" s="4">
        <v>1</v>
      </c>
      <c r="I60" s="4" t="s">
        <v>2</v>
      </c>
      <c r="J60" s="55">
        <v>86.53</v>
      </c>
      <c r="K60" s="47">
        <f t="shared" si="2"/>
        <v>2</v>
      </c>
      <c r="L60" s="55">
        <f t="shared" si="3"/>
        <v>173.06</v>
      </c>
    </row>
    <row r="61" spans="1:12" ht="38.25" x14ac:dyDescent="0.2">
      <c r="A61" s="4" t="s">
        <v>104</v>
      </c>
      <c r="B61" s="4" t="s">
        <v>72</v>
      </c>
      <c r="C61" s="19" t="s">
        <v>129</v>
      </c>
      <c r="D61" s="2" t="s">
        <v>87</v>
      </c>
      <c r="E61" s="18" t="s">
        <v>99</v>
      </c>
      <c r="F61" s="7" t="s">
        <v>108</v>
      </c>
      <c r="G61" s="41" t="s">
        <v>167</v>
      </c>
      <c r="H61" s="4">
        <v>2</v>
      </c>
      <c r="I61" s="4" t="s">
        <v>2</v>
      </c>
      <c r="J61" s="55">
        <v>135.62</v>
      </c>
      <c r="K61" s="47">
        <f t="shared" si="2"/>
        <v>4</v>
      </c>
      <c r="L61" s="55">
        <f t="shared" si="3"/>
        <v>271.24</v>
      </c>
    </row>
    <row r="62" spans="1:12" ht="38.25" x14ac:dyDescent="0.2">
      <c r="A62" s="4" t="s">
        <v>104</v>
      </c>
      <c r="B62" s="4" t="s">
        <v>72</v>
      </c>
      <c r="C62" s="19" t="s">
        <v>129</v>
      </c>
      <c r="D62" s="2" t="s">
        <v>87</v>
      </c>
      <c r="E62" s="18" t="s">
        <v>99</v>
      </c>
      <c r="F62" s="7" t="s">
        <v>108</v>
      </c>
      <c r="G62" s="41" t="s">
        <v>43</v>
      </c>
      <c r="H62" s="4">
        <v>1</v>
      </c>
      <c r="I62" s="4" t="s">
        <v>2</v>
      </c>
      <c r="J62" s="55">
        <v>64.180000000000007</v>
      </c>
      <c r="K62" s="47">
        <f t="shared" si="2"/>
        <v>2</v>
      </c>
      <c r="L62" s="55">
        <f t="shared" si="3"/>
        <v>128.36000000000001</v>
      </c>
    </row>
    <row r="63" spans="1:12" ht="38.25" x14ac:dyDescent="0.2">
      <c r="A63" s="4" t="s">
        <v>104</v>
      </c>
      <c r="B63" s="4" t="s">
        <v>72</v>
      </c>
      <c r="C63" s="19" t="s">
        <v>129</v>
      </c>
      <c r="D63" s="2" t="s">
        <v>87</v>
      </c>
      <c r="E63" s="18" t="s">
        <v>99</v>
      </c>
      <c r="F63" s="7" t="s">
        <v>108</v>
      </c>
      <c r="G63" s="18" t="s">
        <v>41</v>
      </c>
      <c r="H63" s="4">
        <v>1</v>
      </c>
      <c r="I63" s="4" t="s">
        <v>2</v>
      </c>
      <c r="J63" s="55">
        <v>93.48</v>
      </c>
      <c r="K63" s="47">
        <f t="shared" si="2"/>
        <v>2</v>
      </c>
      <c r="L63" s="55">
        <f t="shared" si="3"/>
        <v>186.96</v>
      </c>
    </row>
    <row r="64" spans="1:12" ht="38.25" x14ac:dyDescent="0.2">
      <c r="A64" s="4" t="s">
        <v>104</v>
      </c>
      <c r="B64" s="4" t="s">
        <v>72</v>
      </c>
      <c r="C64" s="19" t="s">
        <v>129</v>
      </c>
      <c r="D64" s="2" t="s">
        <v>87</v>
      </c>
      <c r="E64" s="18" t="s">
        <v>99</v>
      </c>
      <c r="F64" s="7" t="s">
        <v>108</v>
      </c>
      <c r="G64" s="18" t="s">
        <v>74</v>
      </c>
      <c r="H64" s="4">
        <v>5</v>
      </c>
      <c r="I64" s="4" t="s">
        <v>2</v>
      </c>
      <c r="J64" s="55">
        <v>0.9</v>
      </c>
      <c r="K64" s="47">
        <f t="shared" si="2"/>
        <v>10</v>
      </c>
      <c r="L64" s="55">
        <f t="shared" si="3"/>
        <v>1.8</v>
      </c>
    </row>
    <row r="65" spans="1:12" ht="38.25" x14ac:dyDescent="0.2">
      <c r="A65" s="4" t="s">
        <v>104</v>
      </c>
      <c r="B65" s="4" t="s">
        <v>72</v>
      </c>
      <c r="C65" s="19" t="s">
        <v>129</v>
      </c>
      <c r="D65" s="2" t="s">
        <v>87</v>
      </c>
      <c r="E65" s="18" t="s">
        <v>99</v>
      </c>
      <c r="F65" s="7" t="s">
        <v>108</v>
      </c>
      <c r="G65" s="41" t="s">
        <v>112</v>
      </c>
      <c r="H65" s="4">
        <v>2</v>
      </c>
      <c r="I65" s="4" t="s">
        <v>2</v>
      </c>
      <c r="J65" s="55">
        <v>2.66</v>
      </c>
      <c r="K65" s="47">
        <f t="shared" si="2"/>
        <v>4</v>
      </c>
      <c r="L65" s="55">
        <f t="shared" si="3"/>
        <v>5.32</v>
      </c>
    </row>
    <row r="66" spans="1:12" ht="38.25" x14ac:dyDescent="0.2">
      <c r="A66" s="4" t="s">
        <v>104</v>
      </c>
      <c r="B66" s="4" t="s">
        <v>72</v>
      </c>
      <c r="C66" s="19" t="s">
        <v>129</v>
      </c>
      <c r="D66" s="2" t="s">
        <v>87</v>
      </c>
      <c r="E66" s="18" t="s">
        <v>99</v>
      </c>
      <c r="F66" s="7" t="s">
        <v>108</v>
      </c>
      <c r="G66" s="18" t="s">
        <v>76</v>
      </c>
      <c r="H66" s="4">
        <v>2</v>
      </c>
      <c r="I66" s="4" t="s">
        <v>2</v>
      </c>
      <c r="J66" s="55">
        <v>1.72</v>
      </c>
      <c r="K66" s="47">
        <f t="shared" ref="K66:K96" si="4">H66*2</f>
        <v>4</v>
      </c>
      <c r="L66" s="55">
        <f t="shared" ref="L66:L97" si="5">J66*2</f>
        <v>3.44</v>
      </c>
    </row>
    <row r="67" spans="1:12" ht="38.25" x14ac:dyDescent="0.2">
      <c r="A67" s="4" t="s">
        <v>104</v>
      </c>
      <c r="B67" s="4" t="s">
        <v>72</v>
      </c>
      <c r="C67" s="19" t="s">
        <v>129</v>
      </c>
      <c r="D67" s="2" t="s">
        <v>87</v>
      </c>
      <c r="E67" s="18" t="s">
        <v>99</v>
      </c>
      <c r="F67" s="7" t="s">
        <v>108</v>
      </c>
      <c r="G67" s="41" t="s">
        <v>158</v>
      </c>
      <c r="H67" s="4">
        <v>5</v>
      </c>
      <c r="I67" s="4" t="s">
        <v>2</v>
      </c>
      <c r="J67" s="55">
        <v>5.6</v>
      </c>
      <c r="K67" s="47">
        <f t="shared" si="4"/>
        <v>10</v>
      </c>
      <c r="L67" s="55">
        <f t="shared" si="5"/>
        <v>11.2</v>
      </c>
    </row>
    <row r="68" spans="1:12" ht="38.25" x14ac:dyDescent="0.2">
      <c r="A68" s="4" t="s">
        <v>104</v>
      </c>
      <c r="B68" s="4" t="s">
        <v>72</v>
      </c>
      <c r="C68" s="19" t="s">
        <v>129</v>
      </c>
      <c r="D68" s="2" t="s">
        <v>87</v>
      </c>
      <c r="E68" s="18" t="s">
        <v>99</v>
      </c>
      <c r="F68" s="7" t="s">
        <v>108</v>
      </c>
      <c r="G68" s="18" t="s">
        <v>202</v>
      </c>
      <c r="H68" s="4">
        <v>5</v>
      </c>
      <c r="I68" s="4" t="s">
        <v>2</v>
      </c>
      <c r="J68" s="55">
        <v>0.05</v>
      </c>
      <c r="K68" s="47">
        <f t="shared" si="4"/>
        <v>10</v>
      </c>
      <c r="L68" s="55">
        <f t="shared" si="5"/>
        <v>0.1</v>
      </c>
    </row>
    <row r="69" spans="1:12" ht="38.25" x14ac:dyDescent="0.2">
      <c r="A69" s="4" t="s">
        <v>104</v>
      </c>
      <c r="B69" s="4" t="s">
        <v>72</v>
      </c>
      <c r="C69" s="19" t="s">
        <v>129</v>
      </c>
      <c r="D69" s="2" t="s">
        <v>87</v>
      </c>
      <c r="E69" s="18" t="s">
        <v>99</v>
      </c>
      <c r="F69" s="7" t="s">
        <v>108</v>
      </c>
      <c r="G69" s="18" t="s">
        <v>155</v>
      </c>
      <c r="H69" s="4">
        <v>5</v>
      </c>
      <c r="I69" s="4" t="s">
        <v>2</v>
      </c>
      <c r="J69" s="55">
        <v>2</v>
      </c>
      <c r="K69" s="47">
        <f t="shared" si="4"/>
        <v>10</v>
      </c>
      <c r="L69" s="55">
        <f t="shared" si="5"/>
        <v>4</v>
      </c>
    </row>
    <row r="70" spans="1:12" ht="38.25" x14ac:dyDescent="0.2">
      <c r="A70" s="4" t="s">
        <v>104</v>
      </c>
      <c r="B70" s="4" t="s">
        <v>72</v>
      </c>
      <c r="C70" s="19" t="s">
        <v>129</v>
      </c>
      <c r="D70" s="2" t="s">
        <v>87</v>
      </c>
      <c r="E70" s="18" t="s">
        <v>99</v>
      </c>
      <c r="F70" s="7" t="s">
        <v>108</v>
      </c>
      <c r="G70" s="18" t="s">
        <v>151</v>
      </c>
      <c r="H70" s="4">
        <v>2</v>
      </c>
      <c r="I70" s="4" t="s">
        <v>2</v>
      </c>
      <c r="J70" s="55">
        <v>2.2000000000000002</v>
      </c>
      <c r="K70" s="47">
        <f t="shared" si="4"/>
        <v>4</v>
      </c>
      <c r="L70" s="55">
        <f t="shared" si="5"/>
        <v>4.4000000000000004</v>
      </c>
    </row>
    <row r="71" spans="1:12" ht="38.25" x14ac:dyDescent="0.2">
      <c r="A71" s="4" t="s">
        <v>104</v>
      </c>
      <c r="B71" s="4" t="s">
        <v>72</v>
      </c>
      <c r="C71" s="19" t="s">
        <v>129</v>
      </c>
      <c r="D71" s="2" t="s">
        <v>87</v>
      </c>
      <c r="E71" s="18" t="s">
        <v>99</v>
      </c>
      <c r="F71" s="7" t="s">
        <v>108</v>
      </c>
      <c r="G71" s="18" t="s">
        <v>152</v>
      </c>
      <c r="H71" s="4">
        <v>2</v>
      </c>
      <c r="I71" s="4" t="s">
        <v>2</v>
      </c>
      <c r="J71" s="55">
        <v>0.6</v>
      </c>
      <c r="K71" s="47">
        <f t="shared" si="4"/>
        <v>4</v>
      </c>
      <c r="L71" s="55">
        <f t="shared" si="5"/>
        <v>1.2</v>
      </c>
    </row>
    <row r="72" spans="1:12" ht="38.25" x14ac:dyDescent="0.2">
      <c r="A72" s="4" t="s">
        <v>104</v>
      </c>
      <c r="B72" s="4" t="s">
        <v>72</v>
      </c>
      <c r="C72" s="19" t="s">
        <v>129</v>
      </c>
      <c r="D72" s="2" t="s">
        <v>87</v>
      </c>
      <c r="E72" s="18" t="s">
        <v>99</v>
      </c>
      <c r="F72" s="7" t="s">
        <v>108</v>
      </c>
      <c r="G72" s="41" t="s">
        <v>157</v>
      </c>
      <c r="H72" s="4">
        <v>1</v>
      </c>
      <c r="I72" s="4" t="s">
        <v>2</v>
      </c>
      <c r="J72" s="55">
        <v>31.792000000000002</v>
      </c>
      <c r="K72" s="47">
        <f t="shared" si="4"/>
        <v>2</v>
      </c>
      <c r="L72" s="55">
        <f t="shared" si="5"/>
        <v>63.584000000000003</v>
      </c>
    </row>
    <row r="73" spans="1:12" ht="38.25" x14ac:dyDescent="0.2">
      <c r="A73" s="4" t="s">
        <v>104</v>
      </c>
      <c r="B73" s="4" t="s">
        <v>72</v>
      </c>
      <c r="C73" s="19" t="s">
        <v>129</v>
      </c>
      <c r="D73" s="2" t="s">
        <v>87</v>
      </c>
      <c r="E73" s="18" t="s">
        <v>99</v>
      </c>
      <c r="F73" s="7" t="s">
        <v>108</v>
      </c>
      <c r="G73" s="41" t="s">
        <v>165</v>
      </c>
      <c r="H73" s="4">
        <v>3</v>
      </c>
      <c r="I73" s="4" t="s">
        <v>2</v>
      </c>
      <c r="J73" s="55">
        <v>37.764000000000003</v>
      </c>
      <c r="K73" s="47">
        <f t="shared" si="4"/>
        <v>6</v>
      </c>
      <c r="L73" s="55">
        <f t="shared" si="5"/>
        <v>75.528000000000006</v>
      </c>
    </row>
    <row r="74" spans="1:12" ht="25.5" x14ac:dyDescent="0.2">
      <c r="A74" s="4" t="s">
        <v>104</v>
      </c>
      <c r="B74" s="4" t="s">
        <v>68</v>
      </c>
      <c r="C74" s="19" t="s">
        <v>129</v>
      </c>
      <c r="D74" s="2" t="s">
        <v>141</v>
      </c>
      <c r="E74" s="18" t="s">
        <v>93</v>
      </c>
      <c r="F74" s="7" t="s">
        <v>108</v>
      </c>
      <c r="G74" s="25" t="s">
        <v>49</v>
      </c>
      <c r="H74" s="4">
        <v>60</v>
      </c>
      <c r="I74" s="4" t="s">
        <v>1</v>
      </c>
      <c r="J74" s="55">
        <v>6318</v>
      </c>
      <c r="K74" s="47">
        <f t="shared" si="4"/>
        <v>120</v>
      </c>
      <c r="L74" s="55">
        <f t="shared" si="5"/>
        <v>12636</v>
      </c>
    </row>
    <row r="75" spans="1:12" ht="25.5" x14ac:dyDescent="0.2">
      <c r="A75" s="4" t="s">
        <v>104</v>
      </c>
      <c r="B75" s="4" t="s">
        <v>68</v>
      </c>
      <c r="C75" s="19" t="s">
        <v>129</v>
      </c>
      <c r="D75" s="2" t="s">
        <v>141</v>
      </c>
      <c r="E75" s="18" t="s">
        <v>93</v>
      </c>
      <c r="F75" s="7" t="s">
        <v>108</v>
      </c>
      <c r="G75" s="18" t="s">
        <v>45</v>
      </c>
      <c r="H75" s="4">
        <v>18</v>
      </c>
      <c r="I75" s="4" t="s">
        <v>1</v>
      </c>
      <c r="J75" s="55">
        <v>2885.4</v>
      </c>
      <c r="K75" s="47">
        <f t="shared" si="4"/>
        <v>36</v>
      </c>
      <c r="L75" s="55">
        <f t="shared" si="5"/>
        <v>5770.8</v>
      </c>
    </row>
    <row r="76" spans="1:12" ht="25.5" x14ac:dyDescent="0.2">
      <c r="A76" s="4" t="s">
        <v>104</v>
      </c>
      <c r="B76" s="4" t="s">
        <v>68</v>
      </c>
      <c r="C76" s="19" t="s">
        <v>129</v>
      </c>
      <c r="D76" s="2" t="s">
        <v>141</v>
      </c>
      <c r="E76" s="18" t="s">
        <v>93</v>
      </c>
      <c r="F76" s="7" t="s">
        <v>108</v>
      </c>
      <c r="G76" s="18" t="s">
        <v>51</v>
      </c>
      <c r="H76" s="4">
        <v>0.5</v>
      </c>
      <c r="I76" s="4" t="s">
        <v>1</v>
      </c>
      <c r="J76" s="55">
        <v>32.320999999999998</v>
      </c>
      <c r="K76" s="47">
        <f t="shared" si="4"/>
        <v>1</v>
      </c>
      <c r="L76" s="55">
        <f t="shared" si="5"/>
        <v>64.641999999999996</v>
      </c>
    </row>
    <row r="77" spans="1:12" ht="25.5" x14ac:dyDescent="0.2">
      <c r="A77" s="4" t="s">
        <v>104</v>
      </c>
      <c r="B77" s="4" t="s">
        <v>68</v>
      </c>
      <c r="C77" s="19" t="s">
        <v>129</v>
      </c>
      <c r="D77" s="2" t="s">
        <v>141</v>
      </c>
      <c r="E77" s="18" t="s">
        <v>93</v>
      </c>
      <c r="F77" s="7" t="s">
        <v>108</v>
      </c>
      <c r="G77" s="18" t="s">
        <v>44</v>
      </c>
      <c r="H77" s="4">
        <v>0.4</v>
      </c>
      <c r="I77" s="4" t="s">
        <v>1</v>
      </c>
      <c r="J77" s="55">
        <v>13.324</v>
      </c>
      <c r="K77" s="47">
        <f t="shared" si="4"/>
        <v>0.8</v>
      </c>
      <c r="L77" s="55">
        <f t="shared" si="5"/>
        <v>26.648</v>
      </c>
    </row>
    <row r="78" spans="1:12" ht="25.5" x14ac:dyDescent="0.2">
      <c r="A78" s="4" t="s">
        <v>104</v>
      </c>
      <c r="B78" s="4" t="s">
        <v>68</v>
      </c>
      <c r="C78" s="19" t="s">
        <v>129</v>
      </c>
      <c r="D78" s="2" t="s">
        <v>141</v>
      </c>
      <c r="E78" s="18" t="s">
        <v>93</v>
      </c>
      <c r="F78" s="7" t="s">
        <v>108</v>
      </c>
      <c r="G78" s="18" t="s">
        <v>25</v>
      </c>
      <c r="H78" s="4">
        <v>7</v>
      </c>
      <c r="I78" s="4" t="s">
        <v>2</v>
      </c>
      <c r="J78" s="55">
        <v>793.59</v>
      </c>
      <c r="K78" s="47">
        <f t="shared" si="4"/>
        <v>14</v>
      </c>
      <c r="L78" s="55">
        <f t="shared" si="5"/>
        <v>1587.18</v>
      </c>
    </row>
    <row r="79" spans="1:12" ht="25.5" x14ac:dyDescent="0.2">
      <c r="A79" s="4" t="s">
        <v>104</v>
      </c>
      <c r="B79" s="4" t="s">
        <v>68</v>
      </c>
      <c r="C79" s="19" t="s">
        <v>129</v>
      </c>
      <c r="D79" s="2" t="s">
        <v>141</v>
      </c>
      <c r="E79" s="18" t="s">
        <v>93</v>
      </c>
      <c r="F79" s="7" t="s">
        <v>108</v>
      </c>
      <c r="G79" s="25" t="s">
        <v>27</v>
      </c>
      <c r="H79" s="4">
        <v>4</v>
      </c>
      <c r="I79" s="4" t="s">
        <v>2</v>
      </c>
      <c r="J79" s="55">
        <v>226.6</v>
      </c>
      <c r="K79" s="47">
        <f t="shared" si="4"/>
        <v>8</v>
      </c>
      <c r="L79" s="55">
        <f t="shared" si="5"/>
        <v>453.2</v>
      </c>
    </row>
    <row r="80" spans="1:12" ht="25.5" x14ac:dyDescent="0.2">
      <c r="A80" s="4" t="s">
        <v>104</v>
      </c>
      <c r="B80" s="4" t="s">
        <v>68</v>
      </c>
      <c r="C80" s="19" t="s">
        <v>129</v>
      </c>
      <c r="D80" s="2" t="s">
        <v>141</v>
      </c>
      <c r="E80" s="18" t="s">
        <v>93</v>
      </c>
      <c r="F80" s="7" t="s">
        <v>108</v>
      </c>
      <c r="G80" s="25" t="s">
        <v>109</v>
      </c>
      <c r="H80" s="4">
        <v>3</v>
      </c>
      <c r="I80" s="4" t="s">
        <v>2</v>
      </c>
      <c r="J80" s="55">
        <v>714.36</v>
      </c>
      <c r="K80" s="47">
        <f t="shared" si="4"/>
        <v>6</v>
      </c>
      <c r="L80" s="55">
        <f t="shared" si="5"/>
        <v>1428.72</v>
      </c>
    </row>
    <row r="81" spans="1:12" ht="25.5" x14ac:dyDescent="0.2">
      <c r="A81" s="4" t="s">
        <v>104</v>
      </c>
      <c r="B81" s="4" t="s">
        <v>68</v>
      </c>
      <c r="C81" s="19" t="s">
        <v>129</v>
      </c>
      <c r="D81" s="2" t="s">
        <v>141</v>
      </c>
      <c r="E81" s="18" t="s">
        <v>93</v>
      </c>
      <c r="F81" s="7" t="s">
        <v>108</v>
      </c>
      <c r="G81" s="18" t="s">
        <v>23</v>
      </c>
      <c r="H81" s="4">
        <v>1</v>
      </c>
      <c r="I81" s="4" t="s">
        <v>2</v>
      </c>
      <c r="J81" s="55">
        <v>243.14</v>
      </c>
      <c r="K81" s="47">
        <f t="shared" si="4"/>
        <v>2</v>
      </c>
      <c r="L81" s="55">
        <f t="shared" si="5"/>
        <v>486.28</v>
      </c>
    </row>
    <row r="82" spans="1:12" ht="25.5" x14ac:dyDescent="0.2">
      <c r="A82" s="4" t="s">
        <v>104</v>
      </c>
      <c r="B82" s="4" t="s">
        <v>68</v>
      </c>
      <c r="C82" s="19" t="s">
        <v>129</v>
      </c>
      <c r="D82" s="2" t="s">
        <v>141</v>
      </c>
      <c r="E82" s="18" t="s">
        <v>93</v>
      </c>
      <c r="F82" s="7" t="s">
        <v>108</v>
      </c>
      <c r="G82" s="18" t="s">
        <v>28</v>
      </c>
      <c r="H82" s="4">
        <v>2</v>
      </c>
      <c r="I82" s="4" t="s">
        <v>2</v>
      </c>
      <c r="J82" s="55">
        <v>212.32</v>
      </c>
      <c r="K82" s="47">
        <f t="shared" si="4"/>
        <v>4</v>
      </c>
      <c r="L82" s="55">
        <f t="shared" si="5"/>
        <v>424.64</v>
      </c>
    </row>
    <row r="83" spans="1:12" ht="25.5" x14ac:dyDescent="0.2">
      <c r="A83" s="4" t="s">
        <v>104</v>
      </c>
      <c r="B83" s="4" t="s">
        <v>68</v>
      </c>
      <c r="C83" s="19" t="s">
        <v>129</v>
      </c>
      <c r="D83" s="2" t="s">
        <v>141</v>
      </c>
      <c r="E83" s="18" t="s">
        <v>93</v>
      </c>
      <c r="F83" s="7" t="s">
        <v>108</v>
      </c>
      <c r="G83" s="18" t="s">
        <v>29</v>
      </c>
      <c r="H83" s="4">
        <v>1</v>
      </c>
      <c r="I83" s="4" t="s">
        <v>2</v>
      </c>
      <c r="J83" s="55">
        <v>194.52</v>
      </c>
      <c r="K83" s="47">
        <f t="shared" si="4"/>
        <v>2</v>
      </c>
      <c r="L83" s="55">
        <f t="shared" si="5"/>
        <v>389.04</v>
      </c>
    </row>
    <row r="84" spans="1:12" ht="25.5" x14ac:dyDescent="0.2">
      <c r="A84" s="4" t="s">
        <v>104</v>
      </c>
      <c r="B84" s="4" t="s">
        <v>68</v>
      </c>
      <c r="C84" s="19" t="s">
        <v>129</v>
      </c>
      <c r="D84" s="2" t="s">
        <v>141</v>
      </c>
      <c r="E84" s="18" t="s">
        <v>93</v>
      </c>
      <c r="F84" s="7" t="s">
        <v>108</v>
      </c>
      <c r="G84" s="18" t="s">
        <v>27</v>
      </c>
      <c r="H84" s="4">
        <v>3</v>
      </c>
      <c r="I84" s="4" t="s">
        <v>2</v>
      </c>
      <c r="J84" s="55">
        <v>169.95</v>
      </c>
      <c r="K84" s="47">
        <f t="shared" si="4"/>
        <v>6</v>
      </c>
      <c r="L84" s="55">
        <f t="shared" si="5"/>
        <v>339.9</v>
      </c>
    </row>
    <row r="85" spans="1:12" ht="25.5" x14ac:dyDescent="0.2">
      <c r="A85" s="4" t="s">
        <v>104</v>
      </c>
      <c r="B85" s="4" t="s">
        <v>68</v>
      </c>
      <c r="C85" s="19" t="s">
        <v>129</v>
      </c>
      <c r="D85" s="2" t="s">
        <v>141</v>
      </c>
      <c r="E85" s="18" t="s">
        <v>93</v>
      </c>
      <c r="F85" s="7" t="s">
        <v>108</v>
      </c>
      <c r="G85" s="18" t="s">
        <v>24</v>
      </c>
      <c r="H85" s="4">
        <v>1</v>
      </c>
      <c r="I85" s="4" t="s">
        <v>2</v>
      </c>
      <c r="J85" s="55">
        <v>110.91</v>
      </c>
      <c r="K85" s="47">
        <f t="shared" si="4"/>
        <v>2</v>
      </c>
      <c r="L85" s="55">
        <f t="shared" si="5"/>
        <v>221.82</v>
      </c>
    </row>
    <row r="86" spans="1:12" ht="25.5" x14ac:dyDescent="0.2">
      <c r="A86" s="4" t="s">
        <v>104</v>
      </c>
      <c r="B86" s="4" t="s">
        <v>68</v>
      </c>
      <c r="C86" s="19" t="s">
        <v>129</v>
      </c>
      <c r="D86" s="2" t="s">
        <v>141</v>
      </c>
      <c r="E86" s="18" t="s">
        <v>93</v>
      </c>
      <c r="F86" s="7" t="s">
        <v>108</v>
      </c>
      <c r="G86" s="18" t="s">
        <v>26</v>
      </c>
      <c r="H86" s="4">
        <v>1</v>
      </c>
      <c r="I86" s="4" t="s">
        <v>2</v>
      </c>
      <c r="J86" s="55">
        <v>65.760000000000005</v>
      </c>
      <c r="K86" s="47">
        <f t="shared" si="4"/>
        <v>2</v>
      </c>
      <c r="L86" s="55">
        <f t="shared" si="5"/>
        <v>131.52000000000001</v>
      </c>
    </row>
    <row r="87" spans="1:12" ht="25.5" x14ac:dyDescent="0.2">
      <c r="A87" s="4" t="s">
        <v>104</v>
      </c>
      <c r="B87" s="4" t="s">
        <v>68</v>
      </c>
      <c r="C87" s="19" t="s">
        <v>129</v>
      </c>
      <c r="D87" s="2" t="s">
        <v>141</v>
      </c>
      <c r="E87" s="18" t="s">
        <v>93</v>
      </c>
      <c r="F87" s="7" t="s">
        <v>108</v>
      </c>
      <c r="G87" s="25" t="s">
        <v>110</v>
      </c>
      <c r="H87" s="4">
        <v>1</v>
      </c>
      <c r="I87" s="4" t="s">
        <v>2</v>
      </c>
      <c r="J87" s="55">
        <v>83</v>
      </c>
      <c r="K87" s="47">
        <f t="shared" si="4"/>
        <v>2</v>
      </c>
      <c r="L87" s="55">
        <f t="shared" si="5"/>
        <v>166</v>
      </c>
    </row>
    <row r="88" spans="1:12" ht="25.5" x14ac:dyDescent="0.2">
      <c r="A88" s="4" t="s">
        <v>104</v>
      </c>
      <c r="B88" s="4" t="s">
        <v>68</v>
      </c>
      <c r="C88" s="19" t="s">
        <v>129</v>
      </c>
      <c r="D88" s="2" t="s">
        <v>141</v>
      </c>
      <c r="E88" s="18" t="s">
        <v>93</v>
      </c>
      <c r="F88" s="7" t="s">
        <v>108</v>
      </c>
      <c r="G88" s="25" t="s">
        <v>76</v>
      </c>
      <c r="H88" s="4">
        <v>3</v>
      </c>
      <c r="I88" s="4" t="s">
        <v>2</v>
      </c>
      <c r="J88" s="55">
        <v>1.29</v>
      </c>
      <c r="K88" s="47">
        <f t="shared" si="4"/>
        <v>6</v>
      </c>
      <c r="L88" s="55">
        <f t="shared" si="5"/>
        <v>2.58</v>
      </c>
    </row>
    <row r="89" spans="1:12" ht="25.5" x14ac:dyDescent="0.2">
      <c r="A89" s="4" t="s">
        <v>104</v>
      </c>
      <c r="B89" s="4" t="s">
        <v>68</v>
      </c>
      <c r="C89" s="19" t="s">
        <v>129</v>
      </c>
      <c r="D89" s="2" t="s">
        <v>141</v>
      </c>
      <c r="E89" s="18" t="s">
        <v>93</v>
      </c>
      <c r="F89" s="7" t="s">
        <v>108</v>
      </c>
      <c r="G89" s="25" t="s">
        <v>83</v>
      </c>
      <c r="H89" s="4">
        <v>1</v>
      </c>
      <c r="I89" s="4" t="s">
        <v>2</v>
      </c>
      <c r="J89" s="55">
        <v>0.5</v>
      </c>
      <c r="K89" s="47">
        <f t="shared" si="4"/>
        <v>2</v>
      </c>
      <c r="L89" s="55">
        <f t="shared" si="5"/>
        <v>1</v>
      </c>
    </row>
    <row r="90" spans="1:12" ht="25.5" x14ac:dyDescent="0.2">
      <c r="A90" s="4" t="s">
        <v>104</v>
      </c>
      <c r="B90" s="4" t="s">
        <v>68</v>
      </c>
      <c r="C90" s="19" t="s">
        <v>129</v>
      </c>
      <c r="D90" s="2" t="s">
        <v>141</v>
      </c>
      <c r="E90" s="18" t="s">
        <v>93</v>
      </c>
      <c r="F90" s="7" t="s">
        <v>108</v>
      </c>
      <c r="G90" s="37" t="s">
        <v>125</v>
      </c>
      <c r="H90" s="4">
        <v>1</v>
      </c>
      <c r="I90" s="4" t="s">
        <v>2</v>
      </c>
      <c r="J90" s="55">
        <v>0.2</v>
      </c>
      <c r="K90" s="47">
        <f t="shared" si="4"/>
        <v>2</v>
      </c>
      <c r="L90" s="55">
        <f t="shared" si="5"/>
        <v>0.4</v>
      </c>
    </row>
    <row r="91" spans="1:12" ht="25.5" x14ac:dyDescent="0.2">
      <c r="A91" s="4" t="s">
        <v>104</v>
      </c>
      <c r="B91" s="4" t="s">
        <v>68</v>
      </c>
      <c r="C91" s="19" t="s">
        <v>129</v>
      </c>
      <c r="D91" s="2" t="s">
        <v>141</v>
      </c>
      <c r="E91" s="18" t="s">
        <v>93</v>
      </c>
      <c r="F91" s="7" t="s">
        <v>108</v>
      </c>
      <c r="G91" s="41" t="s">
        <v>159</v>
      </c>
      <c r="H91" s="4">
        <v>1</v>
      </c>
      <c r="I91" s="7" t="s">
        <v>2</v>
      </c>
      <c r="J91" s="55">
        <v>0.65</v>
      </c>
      <c r="K91" s="47">
        <f t="shared" si="4"/>
        <v>2</v>
      </c>
      <c r="L91" s="55">
        <f t="shared" si="5"/>
        <v>1.3</v>
      </c>
    </row>
    <row r="92" spans="1:12" ht="25.5" x14ac:dyDescent="0.2">
      <c r="A92" s="4" t="s">
        <v>104</v>
      </c>
      <c r="B92" s="4" t="s">
        <v>68</v>
      </c>
      <c r="C92" s="19" t="s">
        <v>129</v>
      </c>
      <c r="D92" s="2" t="s">
        <v>141</v>
      </c>
      <c r="E92" s="18" t="s">
        <v>93</v>
      </c>
      <c r="F92" s="7" t="s">
        <v>108</v>
      </c>
      <c r="G92" s="37" t="s">
        <v>160</v>
      </c>
      <c r="H92" s="3">
        <v>3</v>
      </c>
      <c r="I92" s="8" t="s">
        <v>2</v>
      </c>
      <c r="J92" s="52">
        <v>10.5</v>
      </c>
      <c r="K92" s="47">
        <f t="shared" si="4"/>
        <v>6</v>
      </c>
      <c r="L92" s="55">
        <f t="shared" si="5"/>
        <v>21</v>
      </c>
    </row>
    <row r="93" spans="1:12" ht="25.5" x14ac:dyDescent="0.2">
      <c r="A93" s="4" t="s">
        <v>104</v>
      </c>
      <c r="B93" s="4" t="s">
        <v>68</v>
      </c>
      <c r="C93" s="19" t="s">
        <v>129</v>
      </c>
      <c r="D93" s="2" t="s">
        <v>141</v>
      </c>
      <c r="E93" s="18" t="s">
        <v>93</v>
      </c>
      <c r="F93" s="7" t="s">
        <v>108</v>
      </c>
      <c r="G93" s="37" t="s">
        <v>165</v>
      </c>
      <c r="H93" s="3">
        <v>2</v>
      </c>
      <c r="I93" s="8" t="s">
        <v>2</v>
      </c>
      <c r="J93" s="52">
        <v>25.175999999999998</v>
      </c>
      <c r="K93" s="47">
        <f t="shared" si="4"/>
        <v>4</v>
      </c>
      <c r="L93" s="55">
        <f t="shared" si="5"/>
        <v>50.351999999999997</v>
      </c>
    </row>
    <row r="94" spans="1:12" ht="25.5" x14ac:dyDescent="0.2">
      <c r="A94" s="4" t="s">
        <v>104</v>
      </c>
      <c r="B94" s="4" t="s">
        <v>68</v>
      </c>
      <c r="C94" s="19" t="s">
        <v>129</v>
      </c>
      <c r="D94" s="2" t="s">
        <v>141</v>
      </c>
      <c r="E94" s="18" t="s">
        <v>93</v>
      </c>
      <c r="F94" s="7" t="s">
        <v>108</v>
      </c>
      <c r="G94" s="37" t="s">
        <v>161</v>
      </c>
      <c r="H94" s="4">
        <v>16</v>
      </c>
      <c r="I94" s="7" t="s">
        <v>2</v>
      </c>
      <c r="J94" s="55">
        <v>14.08</v>
      </c>
      <c r="K94" s="47">
        <f t="shared" si="4"/>
        <v>32</v>
      </c>
      <c r="L94" s="55">
        <f t="shared" si="5"/>
        <v>28.16</v>
      </c>
    </row>
    <row r="95" spans="1:12" ht="25.5" x14ac:dyDescent="0.2">
      <c r="A95" s="4" t="s">
        <v>104</v>
      </c>
      <c r="B95" s="4" t="s">
        <v>68</v>
      </c>
      <c r="C95" s="19" t="s">
        <v>129</v>
      </c>
      <c r="D95" s="2" t="s">
        <v>141</v>
      </c>
      <c r="E95" s="18" t="s">
        <v>93</v>
      </c>
      <c r="F95" s="7" t="s">
        <v>108</v>
      </c>
      <c r="G95" s="37" t="s">
        <v>162</v>
      </c>
      <c r="H95" s="4">
        <v>4</v>
      </c>
      <c r="I95" s="7" t="s">
        <v>2</v>
      </c>
      <c r="J95" s="55">
        <v>0.72</v>
      </c>
      <c r="K95" s="47">
        <f t="shared" si="4"/>
        <v>8</v>
      </c>
      <c r="L95" s="55">
        <f t="shared" si="5"/>
        <v>1.44</v>
      </c>
    </row>
    <row r="96" spans="1:12" ht="25.5" x14ac:dyDescent="0.2">
      <c r="A96" s="3" t="s">
        <v>104</v>
      </c>
      <c r="B96" s="3" t="s">
        <v>69</v>
      </c>
      <c r="C96" s="19" t="s">
        <v>129</v>
      </c>
      <c r="D96" s="2" t="s">
        <v>89</v>
      </c>
      <c r="E96" s="18" t="s">
        <v>96</v>
      </c>
      <c r="F96" s="8" t="s">
        <v>108</v>
      </c>
      <c r="G96" s="37" t="s">
        <v>47</v>
      </c>
      <c r="H96" s="3">
        <v>70</v>
      </c>
      <c r="I96" s="3" t="s">
        <v>1</v>
      </c>
      <c r="J96" s="52">
        <v>2922.85</v>
      </c>
      <c r="K96" s="45">
        <f t="shared" si="4"/>
        <v>140</v>
      </c>
      <c r="L96" s="52">
        <f t="shared" si="5"/>
        <v>5845.7</v>
      </c>
    </row>
    <row r="97" spans="1:12" ht="25.5" x14ac:dyDescent="0.2">
      <c r="A97" s="3" t="s">
        <v>104</v>
      </c>
      <c r="B97" s="3" t="s">
        <v>69</v>
      </c>
      <c r="C97" s="19" t="s">
        <v>129</v>
      </c>
      <c r="D97" s="2" t="s">
        <v>89</v>
      </c>
      <c r="E97" s="18" t="s">
        <v>96</v>
      </c>
      <c r="F97" s="8" t="s">
        <v>108</v>
      </c>
      <c r="G97" s="25" t="s">
        <v>58</v>
      </c>
      <c r="H97" s="3">
        <v>30</v>
      </c>
      <c r="I97" s="3" t="s">
        <v>1</v>
      </c>
      <c r="J97" s="52">
        <v>2798.1</v>
      </c>
      <c r="K97" s="45">
        <f t="shared" ref="K97:K129" si="6">H97*2</f>
        <v>60</v>
      </c>
      <c r="L97" s="52">
        <f t="shared" si="5"/>
        <v>5596.2</v>
      </c>
    </row>
    <row r="98" spans="1:12" ht="25.5" x14ac:dyDescent="0.2">
      <c r="A98" s="3" t="s">
        <v>104</v>
      </c>
      <c r="B98" s="3" t="s">
        <v>69</v>
      </c>
      <c r="C98" s="19" t="s">
        <v>129</v>
      </c>
      <c r="D98" s="2" t="s">
        <v>89</v>
      </c>
      <c r="E98" s="18" t="s">
        <v>96</v>
      </c>
      <c r="F98" s="8" t="s">
        <v>108</v>
      </c>
      <c r="G98" s="25" t="s">
        <v>57</v>
      </c>
      <c r="H98" s="3">
        <v>9</v>
      </c>
      <c r="I98" s="3" t="s">
        <v>1</v>
      </c>
      <c r="J98" s="52">
        <v>542.79</v>
      </c>
      <c r="K98" s="45">
        <f t="shared" si="6"/>
        <v>18</v>
      </c>
      <c r="L98" s="52">
        <f t="shared" ref="L98:L129" si="7">J98*2</f>
        <v>1085.58</v>
      </c>
    </row>
    <row r="99" spans="1:12" ht="25.5" x14ac:dyDescent="0.2">
      <c r="A99" s="3" t="s">
        <v>104</v>
      </c>
      <c r="B99" s="3" t="s">
        <v>69</v>
      </c>
      <c r="C99" s="19" t="s">
        <v>129</v>
      </c>
      <c r="D99" s="2" t="s">
        <v>89</v>
      </c>
      <c r="E99" s="18" t="s">
        <v>96</v>
      </c>
      <c r="F99" s="8" t="s">
        <v>108</v>
      </c>
      <c r="G99" s="37" t="s">
        <v>115</v>
      </c>
      <c r="H99" s="3">
        <v>1</v>
      </c>
      <c r="I99" s="3" t="s">
        <v>1</v>
      </c>
      <c r="J99" s="52">
        <v>33.31</v>
      </c>
      <c r="K99" s="45">
        <f t="shared" si="6"/>
        <v>2</v>
      </c>
      <c r="L99" s="52">
        <f t="shared" si="7"/>
        <v>66.62</v>
      </c>
    </row>
    <row r="100" spans="1:12" ht="25.5" x14ac:dyDescent="0.2">
      <c r="A100" s="3" t="s">
        <v>104</v>
      </c>
      <c r="B100" s="3" t="s">
        <v>69</v>
      </c>
      <c r="C100" s="19" t="s">
        <v>129</v>
      </c>
      <c r="D100" s="2" t="s">
        <v>89</v>
      </c>
      <c r="E100" s="18" t="s">
        <v>96</v>
      </c>
      <c r="F100" s="8" t="s">
        <v>108</v>
      </c>
      <c r="G100" s="37" t="s">
        <v>116</v>
      </c>
      <c r="H100" s="3">
        <v>55</v>
      </c>
      <c r="I100" s="3" t="s">
        <v>1</v>
      </c>
      <c r="J100" s="52">
        <v>2938.05</v>
      </c>
      <c r="K100" s="45">
        <f t="shared" si="6"/>
        <v>110</v>
      </c>
      <c r="L100" s="52">
        <f t="shared" si="7"/>
        <v>5876.1</v>
      </c>
    </row>
    <row r="101" spans="1:12" ht="25.5" x14ac:dyDescent="0.2">
      <c r="A101" s="3" t="s">
        <v>104</v>
      </c>
      <c r="B101" s="3" t="s">
        <v>69</v>
      </c>
      <c r="C101" s="19" t="s">
        <v>129</v>
      </c>
      <c r="D101" s="2" t="s">
        <v>89</v>
      </c>
      <c r="E101" s="18" t="s">
        <v>96</v>
      </c>
      <c r="F101" s="8" t="s">
        <v>108</v>
      </c>
      <c r="G101" s="25" t="s">
        <v>73</v>
      </c>
      <c r="H101" s="3">
        <v>1</v>
      </c>
      <c r="I101" s="3" t="s">
        <v>1</v>
      </c>
      <c r="J101" s="52">
        <v>81.33</v>
      </c>
      <c r="K101" s="45">
        <f t="shared" si="6"/>
        <v>2</v>
      </c>
      <c r="L101" s="52">
        <f t="shared" si="7"/>
        <v>162.66</v>
      </c>
    </row>
    <row r="102" spans="1:12" ht="25.5" x14ac:dyDescent="0.2">
      <c r="A102" s="3" t="s">
        <v>104</v>
      </c>
      <c r="B102" s="3" t="s">
        <v>69</v>
      </c>
      <c r="C102" s="19" t="s">
        <v>129</v>
      </c>
      <c r="D102" s="2" t="s">
        <v>89</v>
      </c>
      <c r="E102" s="18" t="s">
        <v>96</v>
      </c>
      <c r="F102" s="8" t="s">
        <v>108</v>
      </c>
      <c r="G102" s="25" t="s">
        <v>119</v>
      </c>
      <c r="H102" s="3">
        <v>5</v>
      </c>
      <c r="I102" s="3" t="s">
        <v>2</v>
      </c>
      <c r="J102" s="52">
        <v>180</v>
      </c>
      <c r="K102" s="45">
        <f t="shared" si="6"/>
        <v>10</v>
      </c>
      <c r="L102" s="52">
        <f t="shared" si="7"/>
        <v>360</v>
      </c>
    </row>
    <row r="103" spans="1:12" ht="25.5" x14ac:dyDescent="0.2">
      <c r="A103" s="3" t="s">
        <v>104</v>
      </c>
      <c r="B103" s="3" t="s">
        <v>69</v>
      </c>
      <c r="C103" s="19" t="s">
        <v>129</v>
      </c>
      <c r="D103" s="2" t="s">
        <v>89</v>
      </c>
      <c r="E103" s="18" t="s">
        <v>96</v>
      </c>
      <c r="F103" s="8" t="s">
        <v>108</v>
      </c>
      <c r="G103" s="25" t="s">
        <v>35</v>
      </c>
      <c r="H103" s="3">
        <v>9</v>
      </c>
      <c r="I103" s="3" t="s">
        <v>2</v>
      </c>
      <c r="J103" s="52">
        <v>804.33</v>
      </c>
      <c r="K103" s="45">
        <f t="shared" si="6"/>
        <v>18</v>
      </c>
      <c r="L103" s="52">
        <f t="shared" si="7"/>
        <v>1608.66</v>
      </c>
    </row>
    <row r="104" spans="1:12" ht="25.5" x14ac:dyDescent="0.2">
      <c r="A104" s="3" t="s">
        <v>104</v>
      </c>
      <c r="B104" s="3" t="s">
        <v>69</v>
      </c>
      <c r="C104" s="19" t="s">
        <v>129</v>
      </c>
      <c r="D104" s="2" t="s">
        <v>89</v>
      </c>
      <c r="E104" s="18" t="s">
        <v>96</v>
      </c>
      <c r="F104" s="8" t="s">
        <v>108</v>
      </c>
      <c r="G104" s="37" t="s">
        <v>118</v>
      </c>
      <c r="H104" s="3">
        <v>2</v>
      </c>
      <c r="I104" s="3" t="s">
        <v>2</v>
      </c>
      <c r="J104" s="52">
        <v>161.44</v>
      </c>
      <c r="K104" s="45">
        <f t="shared" si="6"/>
        <v>4</v>
      </c>
      <c r="L104" s="52">
        <f t="shared" si="7"/>
        <v>322.88</v>
      </c>
    </row>
    <row r="105" spans="1:12" ht="25.5" x14ac:dyDescent="0.2">
      <c r="A105" s="3" t="s">
        <v>104</v>
      </c>
      <c r="B105" s="3" t="s">
        <v>69</v>
      </c>
      <c r="C105" s="19" t="s">
        <v>129</v>
      </c>
      <c r="D105" s="2" t="s">
        <v>89</v>
      </c>
      <c r="E105" s="18" t="s">
        <v>96</v>
      </c>
      <c r="F105" s="8" t="s">
        <v>108</v>
      </c>
      <c r="G105" s="25" t="s">
        <v>10</v>
      </c>
      <c r="H105" s="3">
        <v>18</v>
      </c>
      <c r="I105" s="3" t="s">
        <v>2</v>
      </c>
      <c r="J105" s="52">
        <v>471.6</v>
      </c>
      <c r="K105" s="45">
        <f t="shared" si="6"/>
        <v>36</v>
      </c>
      <c r="L105" s="52">
        <f t="shared" si="7"/>
        <v>943.2</v>
      </c>
    </row>
    <row r="106" spans="1:12" ht="25.5" x14ac:dyDescent="0.2">
      <c r="A106" s="3" t="s">
        <v>104</v>
      </c>
      <c r="B106" s="3" t="s">
        <v>69</v>
      </c>
      <c r="C106" s="19" t="s">
        <v>129</v>
      </c>
      <c r="D106" s="2" t="s">
        <v>89</v>
      </c>
      <c r="E106" s="18" t="s">
        <v>96</v>
      </c>
      <c r="F106" s="8" t="s">
        <v>108</v>
      </c>
      <c r="G106" s="25" t="s">
        <v>30</v>
      </c>
      <c r="H106" s="3">
        <v>5</v>
      </c>
      <c r="I106" s="3" t="s">
        <v>2</v>
      </c>
      <c r="J106" s="52">
        <v>180.4</v>
      </c>
      <c r="K106" s="45">
        <f t="shared" si="6"/>
        <v>10</v>
      </c>
      <c r="L106" s="52">
        <f t="shared" si="7"/>
        <v>360.8</v>
      </c>
    </row>
    <row r="107" spans="1:12" ht="25.5" x14ac:dyDescent="0.2">
      <c r="A107" s="3" t="s">
        <v>104</v>
      </c>
      <c r="B107" s="3" t="s">
        <v>69</v>
      </c>
      <c r="C107" s="19" t="s">
        <v>129</v>
      </c>
      <c r="D107" s="2" t="s">
        <v>89</v>
      </c>
      <c r="E107" s="18" t="s">
        <v>96</v>
      </c>
      <c r="F107" s="8" t="s">
        <v>108</v>
      </c>
      <c r="G107" s="37" t="s">
        <v>31</v>
      </c>
      <c r="H107" s="3">
        <v>2</v>
      </c>
      <c r="I107" s="3" t="s">
        <v>2</v>
      </c>
      <c r="J107" s="52">
        <v>168.22</v>
      </c>
      <c r="K107" s="45">
        <f t="shared" si="6"/>
        <v>4</v>
      </c>
      <c r="L107" s="52">
        <f t="shared" si="7"/>
        <v>336.44</v>
      </c>
    </row>
    <row r="108" spans="1:12" ht="25.5" x14ac:dyDescent="0.2">
      <c r="A108" s="3" t="s">
        <v>104</v>
      </c>
      <c r="B108" s="3" t="s">
        <v>69</v>
      </c>
      <c r="C108" s="19" t="s">
        <v>129</v>
      </c>
      <c r="D108" s="2" t="s">
        <v>89</v>
      </c>
      <c r="E108" s="18" t="s">
        <v>96</v>
      </c>
      <c r="F108" s="8" t="s">
        <v>108</v>
      </c>
      <c r="G108" s="25" t="s">
        <v>36</v>
      </c>
      <c r="H108" s="3">
        <v>1</v>
      </c>
      <c r="I108" s="3" t="s">
        <v>2</v>
      </c>
      <c r="J108" s="52">
        <v>90.49</v>
      </c>
      <c r="K108" s="45">
        <f t="shared" si="6"/>
        <v>2</v>
      </c>
      <c r="L108" s="52">
        <f t="shared" si="7"/>
        <v>180.98</v>
      </c>
    </row>
    <row r="109" spans="1:12" ht="25.5" x14ac:dyDescent="0.2">
      <c r="A109" s="3" t="s">
        <v>104</v>
      </c>
      <c r="B109" s="3" t="s">
        <v>69</v>
      </c>
      <c r="C109" s="19" t="s">
        <v>129</v>
      </c>
      <c r="D109" s="2" t="s">
        <v>89</v>
      </c>
      <c r="E109" s="18" t="s">
        <v>96</v>
      </c>
      <c r="F109" s="8" t="s">
        <v>108</v>
      </c>
      <c r="G109" s="25" t="s">
        <v>32</v>
      </c>
      <c r="H109" s="3">
        <v>2</v>
      </c>
      <c r="I109" s="3" t="s">
        <v>2</v>
      </c>
      <c r="J109" s="52">
        <v>56.36</v>
      </c>
      <c r="K109" s="45">
        <f t="shared" si="6"/>
        <v>4</v>
      </c>
      <c r="L109" s="52">
        <f t="shared" si="7"/>
        <v>112.72</v>
      </c>
    </row>
    <row r="110" spans="1:12" ht="25.5" x14ac:dyDescent="0.2">
      <c r="A110" s="3" t="s">
        <v>104</v>
      </c>
      <c r="B110" s="3" t="s">
        <v>69</v>
      </c>
      <c r="C110" s="19" t="s">
        <v>129</v>
      </c>
      <c r="D110" s="2" t="s">
        <v>89</v>
      </c>
      <c r="E110" s="18" t="s">
        <v>96</v>
      </c>
      <c r="F110" s="8" t="s">
        <v>108</v>
      </c>
      <c r="G110" s="25" t="s">
        <v>37</v>
      </c>
      <c r="H110" s="3">
        <v>2</v>
      </c>
      <c r="I110" s="3" t="s">
        <v>2</v>
      </c>
      <c r="J110" s="52">
        <v>70.400000000000006</v>
      </c>
      <c r="K110" s="45">
        <f t="shared" si="6"/>
        <v>4</v>
      </c>
      <c r="L110" s="52">
        <f t="shared" si="7"/>
        <v>140.80000000000001</v>
      </c>
    </row>
    <row r="111" spans="1:12" ht="25.5" x14ac:dyDescent="0.2">
      <c r="A111" s="3" t="s">
        <v>104</v>
      </c>
      <c r="B111" s="3" t="s">
        <v>69</v>
      </c>
      <c r="C111" s="19" t="s">
        <v>129</v>
      </c>
      <c r="D111" s="2" t="s">
        <v>89</v>
      </c>
      <c r="E111" s="18" t="s">
        <v>96</v>
      </c>
      <c r="F111" s="8" t="s">
        <v>108</v>
      </c>
      <c r="G111" s="37" t="s">
        <v>33</v>
      </c>
      <c r="H111" s="3">
        <v>2</v>
      </c>
      <c r="I111" s="3" t="s">
        <v>2</v>
      </c>
      <c r="J111" s="52">
        <v>69.400000000000006</v>
      </c>
      <c r="K111" s="45">
        <f t="shared" si="6"/>
        <v>4</v>
      </c>
      <c r="L111" s="52">
        <f t="shared" si="7"/>
        <v>138.80000000000001</v>
      </c>
    </row>
    <row r="112" spans="1:12" ht="25.5" x14ac:dyDescent="0.2">
      <c r="A112" s="3" t="s">
        <v>104</v>
      </c>
      <c r="B112" s="3" t="s">
        <v>69</v>
      </c>
      <c r="C112" s="19" t="s">
        <v>129</v>
      </c>
      <c r="D112" s="2" t="s">
        <v>89</v>
      </c>
      <c r="E112" s="18" t="s">
        <v>96</v>
      </c>
      <c r="F112" s="8" t="s">
        <v>108</v>
      </c>
      <c r="G112" s="25" t="s">
        <v>34</v>
      </c>
      <c r="H112" s="3">
        <v>2</v>
      </c>
      <c r="I112" s="3" t="s">
        <v>2</v>
      </c>
      <c r="J112" s="52">
        <v>74</v>
      </c>
      <c r="K112" s="45">
        <f t="shared" si="6"/>
        <v>4</v>
      </c>
      <c r="L112" s="52">
        <f t="shared" si="7"/>
        <v>148</v>
      </c>
    </row>
    <row r="113" spans="1:12" ht="25.5" x14ac:dyDescent="0.2">
      <c r="A113" s="3" t="s">
        <v>104</v>
      </c>
      <c r="B113" s="3" t="s">
        <v>69</v>
      </c>
      <c r="C113" s="19" t="s">
        <v>129</v>
      </c>
      <c r="D113" s="2" t="s">
        <v>89</v>
      </c>
      <c r="E113" s="18" t="s">
        <v>96</v>
      </c>
      <c r="F113" s="8" t="s">
        <v>108</v>
      </c>
      <c r="G113" s="37" t="s">
        <v>117</v>
      </c>
      <c r="H113" s="3">
        <v>2</v>
      </c>
      <c r="I113" s="3" t="s">
        <v>2</v>
      </c>
      <c r="J113" s="52">
        <v>47.34</v>
      </c>
      <c r="K113" s="45">
        <f t="shared" si="6"/>
        <v>4</v>
      </c>
      <c r="L113" s="52">
        <f t="shared" si="7"/>
        <v>94.68</v>
      </c>
    </row>
    <row r="114" spans="1:12" ht="25.5" x14ac:dyDescent="0.2">
      <c r="A114" s="3" t="s">
        <v>104</v>
      </c>
      <c r="B114" s="3" t="s">
        <v>69</v>
      </c>
      <c r="C114" s="19" t="s">
        <v>129</v>
      </c>
      <c r="D114" s="2" t="s">
        <v>89</v>
      </c>
      <c r="E114" s="18" t="s">
        <v>96</v>
      </c>
      <c r="F114" s="8" t="s">
        <v>108</v>
      </c>
      <c r="G114" s="37" t="s">
        <v>120</v>
      </c>
      <c r="H114" s="3">
        <v>1</v>
      </c>
      <c r="I114" s="3" t="s">
        <v>2</v>
      </c>
      <c r="J114" s="52">
        <v>11.91</v>
      </c>
      <c r="K114" s="45">
        <f t="shared" si="6"/>
        <v>2</v>
      </c>
      <c r="L114" s="52">
        <f t="shared" si="7"/>
        <v>23.82</v>
      </c>
    </row>
    <row r="115" spans="1:12" ht="25.5" x14ac:dyDescent="0.2">
      <c r="A115" s="3" t="s">
        <v>104</v>
      </c>
      <c r="B115" s="3" t="s">
        <v>69</v>
      </c>
      <c r="C115" s="19" t="s">
        <v>129</v>
      </c>
      <c r="D115" s="2" t="s">
        <v>89</v>
      </c>
      <c r="E115" s="18" t="s">
        <v>96</v>
      </c>
      <c r="F115" s="8" t="s">
        <v>108</v>
      </c>
      <c r="G115" s="25" t="s">
        <v>121</v>
      </c>
      <c r="H115" s="3">
        <v>2</v>
      </c>
      <c r="I115" s="3" t="s">
        <v>2</v>
      </c>
      <c r="J115" s="52">
        <v>36.06</v>
      </c>
      <c r="K115" s="45">
        <f t="shared" si="6"/>
        <v>4</v>
      </c>
      <c r="L115" s="52">
        <f t="shared" si="7"/>
        <v>72.12</v>
      </c>
    </row>
    <row r="116" spans="1:12" ht="25.5" x14ac:dyDescent="0.2">
      <c r="A116" s="3" t="s">
        <v>104</v>
      </c>
      <c r="B116" s="3" t="s">
        <v>69</v>
      </c>
      <c r="C116" s="19" t="s">
        <v>129</v>
      </c>
      <c r="D116" s="2" t="s">
        <v>89</v>
      </c>
      <c r="E116" s="18" t="s">
        <v>96</v>
      </c>
      <c r="F116" s="8" t="s">
        <v>108</v>
      </c>
      <c r="G116" s="42" t="s">
        <v>124</v>
      </c>
      <c r="H116" s="3">
        <v>2</v>
      </c>
      <c r="I116" s="3" t="s">
        <v>2</v>
      </c>
      <c r="J116" s="52">
        <v>27.6</v>
      </c>
      <c r="K116" s="45">
        <f t="shared" si="6"/>
        <v>4</v>
      </c>
      <c r="L116" s="52">
        <f t="shared" si="7"/>
        <v>55.2</v>
      </c>
    </row>
    <row r="117" spans="1:12" ht="25.5" x14ac:dyDescent="0.2">
      <c r="A117" s="3" t="s">
        <v>104</v>
      </c>
      <c r="B117" s="3" t="s">
        <v>69</v>
      </c>
      <c r="C117" s="19" t="s">
        <v>129</v>
      </c>
      <c r="D117" s="2" t="s">
        <v>89</v>
      </c>
      <c r="E117" s="18" t="s">
        <v>96</v>
      </c>
      <c r="F117" s="8" t="s">
        <v>108</v>
      </c>
      <c r="G117" s="25" t="s">
        <v>147</v>
      </c>
      <c r="H117" s="3">
        <v>6</v>
      </c>
      <c r="I117" s="3" t="s">
        <v>2</v>
      </c>
      <c r="J117" s="52">
        <v>6.6</v>
      </c>
      <c r="K117" s="45">
        <f t="shared" si="6"/>
        <v>12</v>
      </c>
      <c r="L117" s="52">
        <f t="shared" si="7"/>
        <v>13.2</v>
      </c>
    </row>
    <row r="118" spans="1:12" ht="25.5" x14ac:dyDescent="0.2">
      <c r="A118" s="3" t="s">
        <v>104</v>
      </c>
      <c r="B118" s="3" t="s">
        <v>69</v>
      </c>
      <c r="C118" s="19" t="s">
        <v>129</v>
      </c>
      <c r="D118" s="2" t="s">
        <v>89</v>
      </c>
      <c r="E118" s="18" t="s">
        <v>96</v>
      </c>
      <c r="F118" s="8" t="s">
        <v>108</v>
      </c>
      <c r="G118" s="25" t="s">
        <v>81</v>
      </c>
      <c r="H118" s="3">
        <v>6</v>
      </c>
      <c r="I118" s="3" t="s">
        <v>2</v>
      </c>
      <c r="J118" s="52">
        <v>1.8</v>
      </c>
      <c r="K118" s="45">
        <f t="shared" si="6"/>
        <v>12</v>
      </c>
      <c r="L118" s="52">
        <f t="shared" si="7"/>
        <v>3.6</v>
      </c>
    </row>
    <row r="119" spans="1:12" ht="25.5" x14ac:dyDescent="0.2">
      <c r="A119" s="3" t="s">
        <v>104</v>
      </c>
      <c r="B119" s="3" t="s">
        <v>69</v>
      </c>
      <c r="C119" s="19" t="s">
        <v>129</v>
      </c>
      <c r="D119" s="2" t="s">
        <v>89</v>
      </c>
      <c r="E119" s="18" t="s">
        <v>96</v>
      </c>
      <c r="F119" s="8" t="s">
        <v>108</v>
      </c>
      <c r="G119" s="25" t="s">
        <v>196</v>
      </c>
      <c r="H119" s="3">
        <v>4</v>
      </c>
      <c r="I119" s="3" t="s">
        <v>2</v>
      </c>
      <c r="J119" s="52">
        <v>4.4000000000000004</v>
      </c>
      <c r="K119" s="45">
        <f t="shared" si="6"/>
        <v>8</v>
      </c>
      <c r="L119" s="52">
        <f t="shared" si="7"/>
        <v>8.8000000000000007</v>
      </c>
    </row>
    <row r="120" spans="1:12" ht="25.5" x14ac:dyDescent="0.2">
      <c r="A120" s="3" t="s">
        <v>104</v>
      </c>
      <c r="B120" s="3" t="s">
        <v>69</v>
      </c>
      <c r="C120" s="19" t="s">
        <v>129</v>
      </c>
      <c r="D120" s="2" t="s">
        <v>89</v>
      </c>
      <c r="E120" s="18" t="s">
        <v>96</v>
      </c>
      <c r="F120" s="8" t="s">
        <v>108</v>
      </c>
      <c r="G120" s="43" t="s">
        <v>195</v>
      </c>
      <c r="H120" s="9">
        <v>4</v>
      </c>
      <c r="I120" s="3" t="s">
        <v>2</v>
      </c>
      <c r="J120" s="52">
        <v>1.2</v>
      </c>
      <c r="K120" s="45">
        <f t="shared" si="6"/>
        <v>8</v>
      </c>
      <c r="L120" s="52">
        <f t="shared" si="7"/>
        <v>2.4</v>
      </c>
    </row>
    <row r="121" spans="1:12" ht="25.5" x14ac:dyDescent="0.2">
      <c r="A121" s="3" t="s">
        <v>104</v>
      </c>
      <c r="B121" s="3" t="s">
        <v>69</v>
      </c>
      <c r="C121" s="19" t="s">
        <v>129</v>
      </c>
      <c r="D121" s="2" t="s">
        <v>89</v>
      </c>
      <c r="E121" s="18" t="s">
        <v>96</v>
      </c>
      <c r="F121" s="8" t="s">
        <v>108</v>
      </c>
      <c r="G121" s="25" t="s">
        <v>78</v>
      </c>
      <c r="H121" s="3">
        <v>4</v>
      </c>
      <c r="I121" s="3" t="s">
        <v>2</v>
      </c>
      <c r="J121" s="52">
        <v>5.32</v>
      </c>
      <c r="K121" s="45">
        <f t="shared" si="6"/>
        <v>8</v>
      </c>
      <c r="L121" s="52">
        <f t="shared" si="7"/>
        <v>10.64</v>
      </c>
    </row>
    <row r="122" spans="1:12" ht="25.5" x14ac:dyDescent="0.2">
      <c r="A122" s="3" t="s">
        <v>104</v>
      </c>
      <c r="B122" s="3" t="s">
        <v>69</v>
      </c>
      <c r="C122" s="19" t="s">
        <v>129</v>
      </c>
      <c r="D122" s="2" t="s">
        <v>89</v>
      </c>
      <c r="E122" s="18" t="s">
        <v>96</v>
      </c>
      <c r="F122" s="8" t="s">
        <v>108</v>
      </c>
      <c r="G122" s="37" t="s">
        <v>197</v>
      </c>
      <c r="H122" s="3">
        <v>5</v>
      </c>
      <c r="I122" s="3" t="s">
        <v>2</v>
      </c>
      <c r="J122" s="52">
        <v>32.5</v>
      </c>
      <c r="K122" s="45">
        <f t="shared" si="6"/>
        <v>10</v>
      </c>
      <c r="L122" s="52">
        <f t="shared" si="7"/>
        <v>65</v>
      </c>
    </row>
    <row r="123" spans="1:12" ht="25.5" x14ac:dyDescent="0.2">
      <c r="A123" s="3" t="s">
        <v>104</v>
      </c>
      <c r="B123" s="3" t="s">
        <v>69</v>
      </c>
      <c r="C123" s="19" t="s">
        <v>129</v>
      </c>
      <c r="D123" s="2" t="s">
        <v>89</v>
      </c>
      <c r="E123" s="18" t="s">
        <v>96</v>
      </c>
      <c r="F123" s="8" t="s">
        <v>108</v>
      </c>
      <c r="G123" s="25" t="s">
        <v>77</v>
      </c>
      <c r="H123" s="3">
        <v>2</v>
      </c>
      <c r="I123" s="3" t="s">
        <v>2</v>
      </c>
      <c r="J123" s="52">
        <v>2.66</v>
      </c>
      <c r="K123" s="45">
        <f t="shared" si="6"/>
        <v>4</v>
      </c>
      <c r="L123" s="52">
        <f t="shared" si="7"/>
        <v>5.32</v>
      </c>
    </row>
    <row r="124" spans="1:12" ht="25.5" x14ac:dyDescent="0.2">
      <c r="A124" s="3" t="s">
        <v>104</v>
      </c>
      <c r="B124" s="3" t="s">
        <v>69</v>
      </c>
      <c r="C124" s="19" t="s">
        <v>129</v>
      </c>
      <c r="D124" s="2" t="s">
        <v>89</v>
      </c>
      <c r="E124" s="18" t="s">
        <v>96</v>
      </c>
      <c r="F124" s="8" t="s">
        <v>108</v>
      </c>
      <c r="G124" s="25" t="s">
        <v>163</v>
      </c>
      <c r="H124" s="3">
        <v>4</v>
      </c>
      <c r="I124" s="3" t="s">
        <v>2</v>
      </c>
      <c r="J124" s="52">
        <v>1.72</v>
      </c>
      <c r="K124" s="45">
        <f t="shared" si="6"/>
        <v>8</v>
      </c>
      <c r="L124" s="52">
        <f t="shared" si="7"/>
        <v>3.44</v>
      </c>
    </row>
    <row r="125" spans="1:12" ht="25.5" x14ac:dyDescent="0.2">
      <c r="A125" s="3" t="s">
        <v>104</v>
      </c>
      <c r="B125" s="3" t="s">
        <v>69</v>
      </c>
      <c r="C125" s="19" t="s">
        <v>129</v>
      </c>
      <c r="D125" s="2" t="s">
        <v>89</v>
      </c>
      <c r="E125" s="18" t="s">
        <v>96</v>
      </c>
      <c r="F125" s="8" t="s">
        <v>108</v>
      </c>
      <c r="G125" s="37" t="s">
        <v>123</v>
      </c>
      <c r="H125" s="3">
        <v>16</v>
      </c>
      <c r="I125" s="3" t="s">
        <v>2</v>
      </c>
      <c r="J125" s="52">
        <v>15.07</v>
      </c>
      <c r="K125" s="45">
        <f t="shared" si="6"/>
        <v>32</v>
      </c>
      <c r="L125" s="52">
        <f t="shared" si="7"/>
        <v>30.14</v>
      </c>
    </row>
    <row r="126" spans="1:12" ht="25.5" x14ac:dyDescent="0.2">
      <c r="A126" s="3" t="s">
        <v>104</v>
      </c>
      <c r="B126" s="3" t="s">
        <v>69</v>
      </c>
      <c r="C126" s="19" t="s">
        <v>129</v>
      </c>
      <c r="D126" s="2" t="s">
        <v>89</v>
      </c>
      <c r="E126" s="18" t="s">
        <v>96</v>
      </c>
      <c r="F126" s="8" t="s">
        <v>108</v>
      </c>
      <c r="G126" s="37" t="s">
        <v>199</v>
      </c>
      <c r="H126" s="3">
        <v>4</v>
      </c>
      <c r="I126" s="3" t="s">
        <v>2</v>
      </c>
      <c r="J126" s="52">
        <v>26.86</v>
      </c>
      <c r="K126" s="45">
        <f t="shared" si="6"/>
        <v>8</v>
      </c>
      <c r="L126" s="52">
        <f t="shared" si="7"/>
        <v>53.72</v>
      </c>
    </row>
    <row r="127" spans="1:12" ht="25.5" x14ac:dyDescent="0.2">
      <c r="A127" s="3" t="s">
        <v>104</v>
      </c>
      <c r="B127" s="3" t="s">
        <v>69</v>
      </c>
      <c r="C127" s="19" t="s">
        <v>129</v>
      </c>
      <c r="D127" s="2" t="s">
        <v>89</v>
      </c>
      <c r="E127" s="18" t="s">
        <v>96</v>
      </c>
      <c r="F127" s="8" t="s">
        <v>108</v>
      </c>
      <c r="G127" s="37" t="s">
        <v>122</v>
      </c>
      <c r="H127" s="3">
        <v>4</v>
      </c>
      <c r="I127" s="3" t="s">
        <v>2</v>
      </c>
      <c r="J127" s="52">
        <v>4.12</v>
      </c>
      <c r="K127" s="45">
        <f t="shared" si="6"/>
        <v>8</v>
      </c>
      <c r="L127" s="52">
        <f t="shared" si="7"/>
        <v>8.24</v>
      </c>
    </row>
    <row r="128" spans="1:12" ht="25.5" x14ac:dyDescent="0.2">
      <c r="A128" s="3" t="s">
        <v>104</v>
      </c>
      <c r="B128" s="3" t="s">
        <v>69</v>
      </c>
      <c r="C128" s="19" t="s">
        <v>129</v>
      </c>
      <c r="D128" s="2" t="s">
        <v>89</v>
      </c>
      <c r="E128" s="18" t="s">
        <v>96</v>
      </c>
      <c r="F128" s="8" t="s">
        <v>108</v>
      </c>
      <c r="G128" s="37" t="s">
        <v>200</v>
      </c>
      <c r="H128" s="3">
        <v>2</v>
      </c>
      <c r="I128" s="3" t="s">
        <v>2</v>
      </c>
      <c r="J128" s="52">
        <v>17.86</v>
      </c>
      <c r="K128" s="45">
        <f t="shared" si="6"/>
        <v>4</v>
      </c>
      <c r="L128" s="52">
        <f t="shared" si="7"/>
        <v>35.72</v>
      </c>
    </row>
    <row r="129" spans="1:12" ht="25.5" x14ac:dyDescent="0.2">
      <c r="A129" s="3" t="s">
        <v>104</v>
      </c>
      <c r="B129" s="3" t="s">
        <v>69</v>
      </c>
      <c r="C129" s="19" t="s">
        <v>129</v>
      </c>
      <c r="D129" s="2" t="s">
        <v>89</v>
      </c>
      <c r="E129" s="18" t="s">
        <v>96</v>
      </c>
      <c r="F129" s="8" t="s">
        <v>108</v>
      </c>
      <c r="G129" s="37" t="s">
        <v>171</v>
      </c>
      <c r="H129" s="3">
        <v>2</v>
      </c>
      <c r="I129" s="3" t="s">
        <v>2</v>
      </c>
      <c r="J129" s="52">
        <v>2.2400000000000002</v>
      </c>
      <c r="K129" s="45">
        <f t="shared" si="6"/>
        <v>4</v>
      </c>
      <c r="L129" s="52">
        <f t="shared" si="7"/>
        <v>4.4800000000000004</v>
      </c>
    </row>
    <row r="130" spans="1:12" ht="25.5" x14ac:dyDescent="0.2">
      <c r="A130" s="3" t="s">
        <v>104</v>
      </c>
      <c r="B130" s="3" t="s">
        <v>69</v>
      </c>
      <c r="C130" s="19" t="s">
        <v>129</v>
      </c>
      <c r="D130" s="2" t="s">
        <v>89</v>
      </c>
      <c r="E130" s="18" t="s">
        <v>96</v>
      </c>
      <c r="F130" s="8" t="s">
        <v>108</v>
      </c>
      <c r="G130" s="25" t="s">
        <v>172</v>
      </c>
      <c r="H130" s="3">
        <v>2</v>
      </c>
      <c r="I130" s="3" t="s">
        <v>2</v>
      </c>
      <c r="J130" s="52">
        <v>0.8</v>
      </c>
      <c r="K130" s="45">
        <f t="shared" ref="K130:K131" si="8">H130*2</f>
        <v>4</v>
      </c>
      <c r="L130" s="52">
        <f t="shared" ref="L130:L161" si="9">J130*2</f>
        <v>1.6</v>
      </c>
    </row>
    <row r="131" spans="1:12" ht="25.5" x14ac:dyDescent="0.2">
      <c r="A131" s="3" t="s">
        <v>104</v>
      </c>
      <c r="B131" s="3" t="s">
        <v>69</v>
      </c>
      <c r="C131" s="19" t="s">
        <v>129</v>
      </c>
      <c r="D131" s="2" t="s">
        <v>89</v>
      </c>
      <c r="E131" s="18" t="s">
        <v>96</v>
      </c>
      <c r="F131" s="8" t="s">
        <v>108</v>
      </c>
      <c r="G131" s="25" t="s">
        <v>198</v>
      </c>
      <c r="H131" s="3">
        <v>2</v>
      </c>
      <c r="I131" s="3" t="s">
        <v>2</v>
      </c>
      <c r="J131" s="52">
        <v>0.02</v>
      </c>
      <c r="K131" s="45">
        <f t="shared" si="8"/>
        <v>4</v>
      </c>
      <c r="L131" s="52">
        <f t="shared" si="9"/>
        <v>0.04</v>
      </c>
    </row>
    <row r="132" spans="1:12" ht="25.5" x14ac:dyDescent="0.2">
      <c r="A132" s="4" t="s">
        <v>104</v>
      </c>
      <c r="B132" s="4" t="s">
        <v>70</v>
      </c>
      <c r="C132" s="19" t="s">
        <v>129</v>
      </c>
      <c r="D132" s="2" t="s">
        <v>90</v>
      </c>
      <c r="E132" s="18" t="s">
        <v>97</v>
      </c>
      <c r="F132" s="7" t="s">
        <v>108</v>
      </c>
      <c r="G132" s="18" t="s">
        <v>59</v>
      </c>
      <c r="H132" s="4">
        <v>48</v>
      </c>
      <c r="I132" s="4" t="s">
        <v>1</v>
      </c>
      <c r="J132" s="55">
        <v>3912.96</v>
      </c>
      <c r="K132" s="47">
        <f>H132*2</f>
        <v>96</v>
      </c>
      <c r="L132" s="55">
        <f t="shared" si="9"/>
        <v>7825.92</v>
      </c>
    </row>
    <row r="133" spans="1:12" ht="25.5" x14ac:dyDescent="0.2">
      <c r="A133" s="4" t="s">
        <v>104</v>
      </c>
      <c r="B133" s="4" t="s">
        <v>70</v>
      </c>
      <c r="C133" s="19" t="s">
        <v>129</v>
      </c>
      <c r="D133" s="2" t="s">
        <v>90</v>
      </c>
      <c r="E133" s="18" t="s">
        <v>97</v>
      </c>
      <c r="F133" s="7" t="s">
        <v>108</v>
      </c>
      <c r="G133" s="18" t="s">
        <v>50</v>
      </c>
      <c r="H133" s="4">
        <v>12</v>
      </c>
      <c r="I133" s="4" t="s">
        <v>1</v>
      </c>
      <c r="J133" s="55">
        <v>1520.52</v>
      </c>
      <c r="K133" s="47">
        <f t="shared" ref="K133:K147" si="10">H133*2</f>
        <v>24</v>
      </c>
      <c r="L133" s="55">
        <f t="shared" si="9"/>
        <v>3041.04</v>
      </c>
    </row>
    <row r="134" spans="1:12" ht="25.5" x14ac:dyDescent="0.2">
      <c r="A134" s="4" t="s">
        <v>104</v>
      </c>
      <c r="B134" s="4" t="s">
        <v>70</v>
      </c>
      <c r="C134" s="19" t="s">
        <v>129</v>
      </c>
      <c r="D134" s="2" t="s">
        <v>90</v>
      </c>
      <c r="E134" s="18" t="s">
        <v>97</v>
      </c>
      <c r="F134" s="7" t="s">
        <v>108</v>
      </c>
      <c r="G134" s="18" t="s">
        <v>39</v>
      </c>
      <c r="H134" s="4">
        <v>16</v>
      </c>
      <c r="I134" s="4" t="s">
        <v>2</v>
      </c>
      <c r="J134" s="55">
        <v>780.64</v>
      </c>
      <c r="K134" s="47">
        <f t="shared" si="10"/>
        <v>32</v>
      </c>
      <c r="L134" s="55">
        <f t="shared" si="9"/>
        <v>1561.28</v>
      </c>
    </row>
    <row r="135" spans="1:12" ht="35.25" customHeight="1" x14ac:dyDescent="0.2">
      <c r="A135" s="4" t="s">
        <v>104</v>
      </c>
      <c r="B135" s="4" t="s">
        <v>70</v>
      </c>
      <c r="C135" s="19" t="s">
        <v>129</v>
      </c>
      <c r="D135" s="2" t="s">
        <v>90</v>
      </c>
      <c r="E135" s="18" t="s">
        <v>97</v>
      </c>
      <c r="F135" s="7" t="s">
        <v>108</v>
      </c>
      <c r="G135" s="61" t="s">
        <v>204</v>
      </c>
      <c r="H135" s="4">
        <v>2</v>
      </c>
      <c r="I135" s="4" t="s">
        <v>2</v>
      </c>
      <c r="J135" s="55">
        <v>140</v>
      </c>
      <c r="K135" s="47">
        <f t="shared" si="10"/>
        <v>4</v>
      </c>
      <c r="L135" s="55">
        <f t="shared" si="9"/>
        <v>280</v>
      </c>
    </row>
    <row r="136" spans="1:12" ht="25.5" x14ac:dyDescent="0.2">
      <c r="A136" s="4" t="s">
        <v>104</v>
      </c>
      <c r="B136" s="4" t="s">
        <v>70</v>
      </c>
      <c r="C136" s="19" t="s">
        <v>129</v>
      </c>
      <c r="D136" s="2" t="s">
        <v>90</v>
      </c>
      <c r="E136" s="18" t="s">
        <v>97</v>
      </c>
      <c r="F136" s="7" t="s">
        <v>108</v>
      </c>
      <c r="G136" s="41" t="s">
        <v>3</v>
      </c>
      <c r="H136" s="4">
        <v>1</v>
      </c>
      <c r="I136" s="4" t="s">
        <v>2</v>
      </c>
      <c r="J136" s="55">
        <v>113.85</v>
      </c>
      <c r="K136" s="47">
        <f t="shared" si="10"/>
        <v>2</v>
      </c>
      <c r="L136" s="55">
        <f t="shared" si="9"/>
        <v>227.7</v>
      </c>
    </row>
    <row r="137" spans="1:12" ht="25.5" x14ac:dyDescent="0.2">
      <c r="A137" s="4" t="s">
        <v>104</v>
      </c>
      <c r="B137" s="4" t="s">
        <v>70</v>
      </c>
      <c r="C137" s="19" t="s">
        <v>129</v>
      </c>
      <c r="D137" s="2" t="s">
        <v>90</v>
      </c>
      <c r="E137" s="18" t="s">
        <v>97</v>
      </c>
      <c r="F137" s="7" t="s">
        <v>108</v>
      </c>
      <c r="G137" s="18" t="s">
        <v>4</v>
      </c>
      <c r="H137" s="4">
        <v>1</v>
      </c>
      <c r="I137" s="4" t="s">
        <v>2</v>
      </c>
      <c r="J137" s="55">
        <v>106.09</v>
      </c>
      <c r="K137" s="47">
        <f t="shared" si="10"/>
        <v>2</v>
      </c>
      <c r="L137" s="55">
        <f t="shared" si="9"/>
        <v>212.18</v>
      </c>
    </row>
    <row r="138" spans="1:12" ht="25.5" x14ac:dyDescent="0.2">
      <c r="A138" s="4" t="s">
        <v>104</v>
      </c>
      <c r="B138" s="4" t="s">
        <v>70</v>
      </c>
      <c r="C138" s="19" t="s">
        <v>129</v>
      </c>
      <c r="D138" s="2" t="s">
        <v>90</v>
      </c>
      <c r="E138" s="18" t="s">
        <v>97</v>
      </c>
      <c r="F138" s="7" t="s">
        <v>108</v>
      </c>
      <c r="G138" s="18" t="s">
        <v>38</v>
      </c>
      <c r="H138" s="4">
        <v>1</v>
      </c>
      <c r="I138" s="4" t="s">
        <v>2</v>
      </c>
      <c r="J138" s="55">
        <v>24.38</v>
      </c>
      <c r="K138" s="47">
        <f t="shared" si="10"/>
        <v>2</v>
      </c>
      <c r="L138" s="55">
        <f t="shared" si="9"/>
        <v>48.76</v>
      </c>
    </row>
    <row r="139" spans="1:12" ht="25.5" x14ac:dyDescent="0.2">
      <c r="A139" s="4" t="s">
        <v>104</v>
      </c>
      <c r="B139" s="4" t="s">
        <v>70</v>
      </c>
      <c r="C139" s="19" t="s">
        <v>129</v>
      </c>
      <c r="D139" s="2" t="s">
        <v>90</v>
      </c>
      <c r="E139" s="18" t="s">
        <v>97</v>
      </c>
      <c r="F139" s="7" t="s">
        <v>108</v>
      </c>
      <c r="G139" s="18" t="s">
        <v>76</v>
      </c>
      <c r="H139" s="4">
        <v>3</v>
      </c>
      <c r="I139" s="4" t="s">
        <v>2</v>
      </c>
      <c r="J139" s="55">
        <v>1.29</v>
      </c>
      <c r="K139" s="47">
        <f t="shared" si="10"/>
        <v>6</v>
      </c>
      <c r="L139" s="55">
        <f t="shared" si="9"/>
        <v>2.58</v>
      </c>
    </row>
    <row r="140" spans="1:12" ht="25.5" x14ac:dyDescent="0.2">
      <c r="A140" s="4" t="s">
        <v>104</v>
      </c>
      <c r="B140" s="4" t="s">
        <v>70</v>
      </c>
      <c r="C140" s="19" t="s">
        <v>129</v>
      </c>
      <c r="D140" s="2" t="s">
        <v>90</v>
      </c>
      <c r="E140" s="18" t="s">
        <v>97</v>
      </c>
      <c r="F140" s="7" t="s">
        <v>108</v>
      </c>
      <c r="G140" s="18" t="s">
        <v>76</v>
      </c>
      <c r="H140" s="4">
        <v>3</v>
      </c>
      <c r="I140" s="4" t="s">
        <v>2</v>
      </c>
      <c r="J140" s="55">
        <v>1.29</v>
      </c>
      <c r="K140" s="47">
        <f t="shared" si="10"/>
        <v>6</v>
      </c>
      <c r="L140" s="55">
        <f t="shared" si="9"/>
        <v>2.58</v>
      </c>
    </row>
    <row r="141" spans="1:12" ht="25.5" x14ac:dyDescent="0.2">
      <c r="A141" s="4" t="s">
        <v>104</v>
      </c>
      <c r="B141" s="4" t="s">
        <v>70</v>
      </c>
      <c r="C141" s="19" t="s">
        <v>129</v>
      </c>
      <c r="D141" s="2" t="s">
        <v>90</v>
      </c>
      <c r="E141" s="18" t="s">
        <v>97</v>
      </c>
      <c r="F141" s="7" t="s">
        <v>108</v>
      </c>
      <c r="G141" s="41" t="s">
        <v>170</v>
      </c>
      <c r="H141" s="4">
        <v>4</v>
      </c>
      <c r="I141" s="4" t="s">
        <v>2</v>
      </c>
      <c r="J141" s="55">
        <v>25.6</v>
      </c>
      <c r="K141" s="47">
        <f t="shared" si="10"/>
        <v>8</v>
      </c>
      <c r="L141" s="55">
        <f t="shared" si="9"/>
        <v>51.2</v>
      </c>
    </row>
    <row r="142" spans="1:12" ht="25.5" x14ac:dyDescent="0.2">
      <c r="A142" s="4" t="s">
        <v>104</v>
      </c>
      <c r="B142" s="4" t="s">
        <v>70</v>
      </c>
      <c r="C142" s="19" t="s">
        <v>129</v>
      </c>
      <c r="D142" s="2" t="s">
        <v>90</v>
      </c>
      <c r="E142" s="18" t="s">
        <v>97</v>
      </c>
      <c r="F142" s="7" t="s">
        <v>108</v>
      </c>
      <c r="G142" s="41" t="s">
        <v>171</v>
      </c>
      <c r="H142" s="4">
        <v>2</v>
      </c>
      <c r="I142" s="4" t="s">
        <v>2</v>
      </c>
      <c r="J142" s="55">
        <v>2.2400000000000002</v>
      </c>
      <c r="K142" s="47">
        <f t="shared" si="10"/>
        <v>4</v>
      </c>
      <c r="L142" s="55">
        <f t="shared" si="9"/>
        <v>4.4800000000000004</v>
      </c>
    </row>
    <row r="143" spans="1:12" ht="25.5" x14ac:dyDescent="0.2">
      <c r="A143" s="4" t="s">
        <v>104</v>
      </c>
      <c r="B143" s="4" t="s">
        <v>70</v>
      </c>
      <c r="C143" s="19" t="s">
        <v>129</v>
      </c>
      <c r="D143" s="2" t="s">
        <v>90</v>
      </c>
      <c r="E143" s="18" t="s">
        <v>97</v>
      </c>
      <c r="F143" s="7" t="s">
        <v>108</v>
      </c>
      <c r="G143" s="18" t="s">
        <v>172</v>
      </c>
      <c r="H143" s="4">
        <v>2</v>
      </c>
      <c r="I143" s="4" t="s">
        <v>2</v>
      </c>
      <c r="J143" s="55">
        <v>0.8</v>
      </c>
      <c r="K143" s="47">
        <f t="shared" si="10"/>
        <v>4</v>
      </c>
      <c r="L143" s="55">
        <f t="shared" si="9"/>
        <v>1.6</v>
      </c>
    </row>
    <row r="144" spans="1:12" ht="25.5" x14ac:dyDescent="0.2">
      <c r="A144" s="4" t="s">
        <v>104</v>
      </c>
      <c r="B144" s="4" t="s">
        <v>70</v>
      </c>
      <c r="C144" s="19" t="s">
        <v>129</v>
      </c>
      <c r="D144" s="2" t="s">
        <v>90</v>
      </c>
      <c r="E144" s="18" t="s">
        <v>97</v>
      </c>
      <c r="F144" s="7" t="s">
        <v>108</v>
      </c>
      <c r="G144" s="18" t="s">
        <v>173</v>
      </c>
      <c r="H144" s="4">
        <v>2</v>
      </c>
      <c r="I144" s="4" t="s">
        <v>2</v>
      </c>
      <c r="J144" s="55">
        <v>0.02</v>
      </c>
      <c r="K144" s="47">
        <f t="shared" si="10"/>
        <v>4</v>
      </c>
      <c r="L144" s="55">
        <f t="shared" si="9"/>
        <v>0.04</v>
      </c>
    </row>
    <row r="145" spans="1:12" ht="25.5" x14ac:dyDescent="0.2">
      <c r="A145" s="4" t="s">
        <v>104</v>
      </c>
      <c r="B145" s="4" t="s">
        <v>70</v>
      </c>
      <c r="C145" s="19" t="s">
        <v>129</v>
      </c>
      <c r="D145" s="2" t="s">
        <v>90</v>
      </c>
      <c r="E145" s="18" t="s">
        <v>97</v>
      </c>
      <c r="F145" s="7" t="s">
        <v>108</v>
      </c>
      <c r="G145" s="18" t="s">
        <v>174</v>
      </c>
      <c r="H145" s="4">
        <v>4</v>
      </c>
      <c r="I145" s="4" t="s">
        <v>2</v>
      </c>
      <c r="J145" s="55">
        <v>6.8</v>
      </c>
      <c r="K145" s="47">
        <f t="shared" si="10"/>
        <v>8</v>
      </c>
      <c r="L145" s="55">
        <f t="shared" si="9"/>
        <v>13.6</v>
      </c>
    </row>
    <row r="146" spans="1:12" ht="25.5" x14ac:dyDescent="0.2">
      <c r="A146" s="4" t="s">
        <v>104</v>
      </c>
      <c r="B146" s="4" t="s">
        <v>70</v>
      </c>
      <c r="C146" s="19" t="s">
        <v>129</v>
      </c>
      <c r="D146" s="2" t="s">
        <v>90</v>
      </c>
      <c r="E146" s="18" t="s">
        <v>97</v>
      </c>
      <c r="F146" s="7" t="s">
        <v>108</v>
      </c>
      <c r="G146" s="18" t="s">
        <v>175</v>
      </c>
      <c r="H146" s="4">
        <v>4</v>
      </c>
      <c r="I146" s="4" t="s">
        <v>2</v>
      </c>
      <c r="J146" s="55">
        <v>2</v>
      </c>
      <c r="K146" s="47">
        <f t="shared" si="10"/>
        <v>8</v>
      </c>
      <c r="L146" s="55">
        <f t="shared" si="9"/>
        <v>4</v>
      </c>
    </row>
    <row r="147" spans="1:12" ht="25.5" x14ac:dyDescent="0.2">
      <c r="A147" s="4" t="s">
        <v>104</v>
      </c>
      <c r="B147" s="4" t="s">
        <v>70</v>
      </c>
      <c r="C147" s="19" t="s">
        <v>129</v>
      </c>
      <c r="D147" s="2" t="s">
        <v>90</v>
      </c>
      <c r="E147" s="18" t="s">
        <v>97</v>
      </c>
      <c r="F147" s="7" t="s">
        <v>108</v>
      </c>
      <c r="G147" s="18" t="s">
        <v>176</v>
      </c>
      <c r="H147" s="4">
        <v>2</v>
      </c>
      <c r="I147" s="4" t="s">
        <v>2</v>
      </c>
      <c r="J147" s="55">
        <v>30.38</v>
      </c>
      <c r="K147" s="47">
        <f t="shared" si="10"/>
        <v>4</v>
      </c>
      <c r="L147" s="55">
        <f t="shared" si="9"/>
        <v>60.76</v>
      </c>
    </row>
    <row r="148" spans="1:12" ht="25.5" x14ac:dyDescent="0.2">
      <c r="A148" s="4" t="s">
        <v>104</v>
      </c>
      <c r="B148" s="4" t="s">
        <v>71</v>
      </c>
      <c r="C148" s="19" t="s">
        <v>129</v>
      </c>
      <c r="D148" s="2" t="s">
        <v>88</v>
      </c>
      <c r="E148" s="18" t="s">
        <v>98</v>
      </c>
      <c r="F148" s="7" t="s">
        <v>108</v>
      </c>
      <c r="G148" s="18" t="s">
        <v>62</v>
      </c>
      <c r="H148" s="4">
        <v>60</v>
      </c>
      <c r="I148" s="4" t="s">
        <v>1</v>
      </c>
      <c r="J148" s="55">
        <v>6882.6</v>
      </c>
      <c r="K148" s="47">
        <f>H148*2</f>
        <v>120</v>
      </c>
      <c r="L148" s="55">
        <f t="shared" si="9"/>
        <v>13765.2</v>
      </c>
    </row>
    <row r="149" spans="1:12" ht="25.5" x14ac:dyDescent="0.2">
      <c r="A149" s="4" t="s">
        <v>104</v>
      </c>
      <c r="B149" s="4" t="s">
        <v>71</v>
      </c>
      <c r="C149" s="19" t="s">
        <v>129</v>
      </c>
      <c r="D149" s="2" t="s">
        <v>88</v>
      </c>
      <c r="E149" s="18" t="s">
        <v>98</v>
      </c>
      <c r="F149" s="7" t="s">
        <v>108</v>
      </c>
      <c r="G149" s="18" t="s">
        <v>0</v>
      </c>
      <c r="H149" s="4">
        <v>18</v>
      </c>
      <c r="I149" s="4" t="s">
        <v>1</v>
      </c>
      <c r="J149" s="55">
        <v>1442.43</v>
      </c>
      <c r="K149" s="47">
        <f t="shared" ref="K149:K174" si="11">H149*2</f>
        <v>36</v>
      </c>
      <c r="L149" s="55">
        <f t="shared" si="9"/>
        <v>2884.86</v>
      </c>
    </row>
    <row r="150" spans="1:12" ht="25.5" x14ac:dyDescent="0.2">
      <c r="A150" s="4" t="s">
        <v>104</v>
      </c>
      <c r="B150" s="4" t="s">
        <v>71</v>
      </c>
      <c r="C150" s="19" t="s">
        <v>129</v>
      </c>
      <c r="D150" s="2" t="s">
        <v>88</v>
      </c>
      <c r="E150" s="18" t="s">
        <v>98</v>
      </c>
      <c r="F150" s="7" t="s">
        <v>108</v>
      </c>
      <c r="G150" s="18" t="s">
        <v>60</v>
      </c>
      <c r="H150" s="4">
        <v>0.4</v>
      </c>
      <c r="I150" s="4" t="s">
        <v>1</v>
      </c>
      <c r="J150" s="55">
        <v>118.268</v>
      </c>
      <c r="K150" s="47">
        <f t="shared" si="11"/>
        <v>0.8</v>
      </c>
      <c r="L150" s="55">
        <f t="shared" si="9"/>
        <v>236.536</v>
      </c>
    </row>
    <row r="151" spans="1:12" ht="25.5" x14ac:dyDescent="0.2">
      <c r="A151" s="4" t="s">
        <v>104</v>
      </c>
      <c r="B151" s="4" t="s">
        <v>71</v>
      </c>
      <c r="C151" s="19" t="s">
        <v>129</v>
      </c>
      <c r="D151" s="2" t="s">
        <v>88</v>
      </c>
      <c r="E151" s="18" t="s">
        <v>98</v>
      </c>
      <c r="F151" s="7" t="s">
        <v>108</v>
      </c>
      <c r="G151" s="18" t="s">
        <v>61</v>
      </c>
      <c r="H151" s="4">
        <v>1</v>
      </c>
      <c r="I151" s="4" t="s">
        <v>1</v>
      </c>
      <c r="J151" s="55">
        <v>16.5</v>
      </c>
      <c r="K151" s="47">
        <f t="shared" si="11"/>
        <v>2</v>
      </c>
      <c r="L151" s="55">
        <f t="shared" si="9"/>
        <v>33</v>
      </c>
    </row>
    <row r="152" spans="1:12" ht="25.5" x14ac:dyDescent="0.2">
      <c r="A152" s="4" t="s">
        <v>104</v>
      </c>
      <c r="B152" s="4" t="s">
        <v>71</v>
      </c>
      <c r="C152" s="19" t="s">
        <v>129</v>
      </c>
      <c r="D152" s="2" t="s">
        <v>88</v>
      </c>
      <c r="E152" s="18" t="s">
        <v>98</v>
      </c>
      <c r="F152" s="7" t="s">
        <v>108</v>
      </c>
      <c r="G152" s="18" t="s">
        <v>75</v>
      </c>
      <c r="H152" s="4">
        <v>1</v>
      </c>
      <c r="I152" s="4" t="s">
        <v>2</v>
      </c>
      <c r="J152" s="55">
        <v>1.07</v>
      </c>
      <c r="K152" s="47">
        <f t="shared" si="11"/>
        <v>2</v>
      </c>
      <c r="L152" s="55">
        <f t="shared" si="9"/>
        <v>2.14</v>
      </c>
    </row>
    <row r="153" spans="1:12" ht="25.5" x14ac:dyDescent="0.2">
      <c r="A153" s="4" t="s">
        <v>104</v>
      </c>
      <c r="B153" s="4" t="s">
        <v>71</v>
      </c>
      <c r="C153" s="19" t="s">
        <v>129</v>
      </c>
      <c r="D153" s="2" t="s">
        <v>88</v>
      </c>
      <c r="E153" s="18" t="s">
        <v>98</v>
      </c>
      <c r="F153" s="7" t="s">
        <v>108</v>
      </c>
      <c r="G153" s="30" t="s">
        <v>194</v>
      </c>
      <c r="H153" s="4">
        <v>2</v>
      </c>
      <c r="I153" s="4" t="s">
        <v>2</v>
      </c>
      <c r="J153" s="55">
        <v>2.66</v>
      </c>
      <c r="K153" s="47">
        <f t="shared" si="11"/>
        <v>4</v>
      </c>
      <c r="L153" s="55">
        <f t="shared" si="9"/>
        <v>5.32</v>
      </c>
    </row>
    <row r="154" spans="1:12" ht="25.5" x14ac:dyDescent="0.2">
      <c r="A154" s="4" t="s">
        <v>104</v>
      </c>
      <c r="B154" s="4" t="s">
        <v>71</v>
      </c>
      <c r="C154" s="19" t="s">
        <v>129</v>
      </c>
      <c r="D154" s="2" t="s">
        <v>88</v>
      </c>
      <c r="E154" s="18" t="s">
        <v>98</v>
      </c>
      <c r="F154" s="7" t="s">
        <v>108</v>
      </c>
      <c r="G154" s="18" t="s">
        <v>79</v>
      </c>
      <c r="H154" s="4">
        <v>8</v>
      </c>
      <c r="I154" s="4" t="s">
        <v>2</v>
      </c>
      <c r="J154" s="55">
        <v>4.5599999999999996</v>
      </c>
      <c r="K154" s="47">
        <f t="shared" si="11"/>
        <v>16</v>
      </c>
      <c r="L154" s="55">
        <f t="shared" si="9"/>
        <v>9.1199999999999992</v>
      </c>
    </row>
    <row r="155" spans="1:12" s="29" customFormat="1" ht="25.5" x14ac:dyDescent="0.2">
      <c r="A155" s="14" t="s">
        <v>104</v>
      </c>
      <c r="B155" s="14" t="s">
        <v>71</v>
      </c>
      <c r="C155" s="22" t="s">
        <v>129</v>
      </c>
      <c r="D155" s="34" t="s">
        <v>88</v>
      </c>
      <c r="E155" s="28" t="s">
        <v>98</v>
      </c>
      <c r="F155" s="15" t="s">
        <v>108</v>
      </c>
      <c r="G155" s="28" t="s">
        <v>177</v>
      </c>
      <c r="H155" s="13">
        <v>2</v>
      </c>
      <c r="I155" s="13" t="s">
        <v>2</v>
      </c>
      <c r="J155" s="56">
        <v>38.200000000000003</v>
      </c>
      <c r="K155" s="48">
        <f t="shared" si="11"/>
        <v>4</v>
      </c>
      <c r="L155" s="58">
        <f t="shared" si="9"/>
        <v>76.400000000000006</v>
      </c>
    </row>
    <row r="156" spans="1:12" ht="25.5" x14ac:dyDescent="0.2">
      <c r="A156" s="4" t="s">
        <v>104</v>
      </c>
      <c r="B156" s="4" t="s">
        <v>71</v>
      </c>
      <c r="C156" s="19" t="s">
        <v>129</v>
      </c>
      <c r="D156" s="2" t="s">
        <v>88</v>
      </c>
      <c r="E156" s="18" t="s">
        <v>98</v>
      </c>
      <c r="F156" s="7" t="s">
        <v>108</v>
      </c>
      <c r="G156" s="18" t="s">
        <v>178</v>
      </c>
      <c r="H156" s="6">
        <v>12</v>
      </c>
      <c r="I156" s="6" t="s">
        <v>2</v>
      </c>
      <c r="J156" s="57">
        <v>458.4</v>
      </c>
      <c r="K156" s="47">
        <f t="shared" si="11"/>
        <v>24</v>
      </c>
      <c r="L156" s="55">
        <f t="shared" si="9"/>
        <v>916.8</v>
      </c>
    </row>
    <row r="157" spans="1:12" ht="25.5" x14ac:dyDescent="0.2">
      <c r="A157" s="4" t="s">
        <v>104</v>
      </c>
      <c r="B157" s="4" t="s">
        <v>71</v>
      </c>
      <c r="C157" s="19" t="s">
        <v>129</v>
      </c>
      <c r="D157" s="2" t="s">
        <v>88</v>
      </c>
      <c r="E157" s="18" t="s">
        <v>98</v>
      </c>
      <c r="F157" s="7" t="s">
        <v>108</v>
      </c>
      <c r="G157" s="18" t="s">
        <v>179</v>
      </c>
      <c r="H157" s="6">
        <v>3</v>
      </c>
      <c r="I157" s="6" t="s">
        <v>2</v>
      </c>
      <c r="J157" s="57">
        <v>108</v>
      </c>
      <c r="K157" s="47">
        <f t="shared" si="11"/>
        <v>6</v>
      </c>
      <c r="L157" s="55">
        <f t="shared" si="9"/>
        <v>216</v>
      </c>
    </row>
    <row r="158" spans="1:12" ht="25.5" x14ac:dyDescent="0.2">
      <c r="A158" s="4" t="s">
        <v>104</v>
      </c>
      <c r="B158" s="4" t="s">
        <v>71</v>
      </c>
      <c r="C158" s="19" t="s">
        <v>129</v>
      </c>
      <c r="D158" s="2" t="s">
        <v>88</v>
      </c>
      <c r="E158" s="18" t="s">
        <v>98</v>
      </c>
      <c r="F158" s="7" t="s">
        <v>108</v>
      </c>
      <c r="G158" s="18" t="s">
        <v>180</v>
      </c>
      <c r="H158" s="6">
        <v>5</v>
      </c>
      <c r="I158" s="6" t="s">
        <v>2</v>
      </c>
      <c r="J158" s="57">
        <v>360</v>
      </c>
      <c r="K158" s="47">
        <f t="shared" si="11"/>
        <v>10</v>
      </c>
      <c r="L158" s="55">
        <f t="shared" si="9"/>
        <v>720</v>
      </c>
    </row>
    <row r="159" spans="1:12" ht="25.5" x14ac:dyDescent="0.2">
      <c r="A159" s="4" t="s">
        <v>104</v>
      </c>
      <c r="B159" s="4" t="s">
        <v>71</v>
      </c>
      <c r="C159" s="19" t="s">
        <v>129</v>
      </c>
      <c r="D159" s="2" t="s">
        <v>88</v>
      </c>
      <c r="E159" s="18" t="s">
        <v>98</v>
      </c>
      <c r="F159" s="7" t="s">
        <v>108</v>
      </c>
      <c r="G159" s="41" t="s">
        <v>181</v>
      </c>
      <c r="H159" s="6">
        <v>1</v>
      </c>
      <c r="I159" s="6" t="s">
        <v>2</v>
      </c>
      <c r="J159" s="57">
        <v>95</v>
      </c>
      <c r="K159" s="47">
        <f t="shared" si="11"/>
        <v>2</v>
      </c>
      <c r="L159" s="55">
        <f t="shared" si="9"/>
        <v>190</v>
      </c>
    </row>
    <row r="160" spans="1:12" ht="25.5" x14ac:dyDescent="0.2">
      <c r="A160" s="4" t="s">
        <v>104</v>
      </c>
      <c r="B160" s="4" t="s">
        <v>71</v>
      </c>
      <c r="C160" s="19" t="s">
        <v>129</v>
      </c>
      <c r="D160" s="2" t="s">
        <v>88</v>
      </c>
      <c r="E160" s="18" t="s">
        <v>98</v>
      </c>
      <c r="F160" s="7" t="s">
        <v>108</v>
      </c>
      <c r="G160" s="41" t="s">
        <v>182</v>
      </c>
      <c r="H160" s="6">
        <v>1</v>
      </c>
      <c r="I160" s="6" t="s">
        <v>2</v>
      </c>
      <c r="J160" s="57">
        <v>74</v>
      </c>
      <c r="K160" s="47">
        <f t="shared" si="11"/>
        <v>2</v>
      </c>
      <c r="L160" s="55">
        <f t="shared" si="9"/>
        <v>148</v>
      </c>
    </row>
    <row r="161" spans="1:12" ht="25.5" x14ac:dyDescent="0.2">
      <c r="A161" s="4" t="s">
        <v>104</v>
      </c>
      <c r="B161" s="4" t="s">
        <v>71</v>
      </c>
      <c r="C161" s="19" t="s">
        <v>129</v>
      </c>
      <c r="D161" s="2" t="s">
        <v>88</v>
      </c>
      <c r="E161" s="18" t="s">
        <v>98</v>
      </c>
      <c r="F161" s="7" t="s">
        <v>108</v>
      </c>
      <c r="G161" s="18" t="s">
        <v>183</v>
      </c>
      <c r="H161" s="6">
        <v>2</v>
      </c>
      <c r="I161" s="6" t="s">
        <v>2</v>
      </c>
      <c r="J161" s="57">
        <v>152</v>
      </c>
      <c r="K161" s="47">
        <f t="shared" si="11"/>
        <v>4</v>
      </c>
      <c r="L161" s="55">
        <f t="shared" si="9"/>
        <v>304</v>
      </c>
    </row>
    <row r="162" spans="1:12" ht="25.5" x14ac:dyDescent="0.2">
      <c r="A162" s="4" t="s">
        <v>104</v>
      </c>
      <c r="B162" s="4" t="s">
        <v>71</v>
      </c>
      <c r="C162" s="19" t="s">
        <v>129</v>
      </c>
      <c r="D162" s="2" t="s">
        <v>88</v>
      </c>
      <c r="E162" s="18" t="s">
        <v>98</v>
      </c>
      <c r="F162" s="7" t="s">
        <v>108</v>
      </c>
      <c r="G162" s="41" t="s">
        <v>184</v>
      </c>
      <c r="H162" s="6">
        <v>5</v>
      </c>
      <c r="I162" s="6" t="s">
        <v>2</v>
      </c>
      <c r="J162" s="57">
        <v>108.25</v>
      </c>
      <c r="K162" s="47">
        <f t="shared" si="11"/>
        <v>10</v>
      </c>
      <c r="L162" s="55">
        <f t="shared" ref="L162:L174" si="12">J162*2</f>
        <v>216.5</v>
      </c>
    </row>
    <row r="163" spans="1:12" ht="25.5" x14ac:dyDescent="0.2">
      <c r="A163" s="4" t="s">
        <v>104</v>
      </c>
      <c r="B163" s="4" t="s">
        <v>71</v>
      </c>
      <c r="C163" s="19" t="s">
        <v>129</v>
      </c>
      <c r="D163" s="2" t="s">
        <v>88</v>
      </c>
      <c r="E163" s="18" t="s">
        <v>98</v>
      </c>
      <c r="F163" s="7" t="s">
        <v>108</v>
      </c>
      <c r="G163" s="41" t="s">
        <v>185</v>
      </c>
      <c r="H163" s="6">
        <v>2</v>
      </c>
      <c r="I163" s="6" t="s">
        <v>2</v>
      </c>
      <c r="J163" s="57">
        <v>2.54</v>
      </c>
      <c r="K163" s="47">
        <f t="shared" si="11"/>
        <v>4</v>
      </c>
      <c r="L163" s="55">
        <f t="shared" si="12"/>
        <v>5.08</v>
      </c>
    </row>
    <row r="164" spans="1:12" ht="25.5" x14ac:dyDescent="0.2">
      <c r="A164" s="4" t="s">
        <v>104</v>
      </c>
      <c r="B164" s="4" t="s">
        <v>71</v>
      </c>
      <c r="C164" s="19" t="s">
        <v>129</v>
      </c>
      <c r="D164" s="2" t="s">
        <v>88</v>
      </c>
      <c r="E164" s="18" t="s">
        <v>98</v>
      </c>
      <c r="F164" s="7" t="s">
        <v>108</v>
      </c>
      <c r="G164" s="18" t="s">
        <v>203</v>
      </c>
      <c r="H164" s="4">
        <v>1</v>
      </c>
      <c r="I164" s="4" t="s">
        <v>2</v>
      </c>
      <c r="J164" s="55">
        <v>0.9</v>
      </c>
      <c r="K164" s="47">
        <f t="shared" si="11"/>
        <v>2</v>
      </c>
      <c r="L164" s="55">
        <f t="shared" si="12"/>
        <v>1.8</v>
      </c>
    </row>
    <row r="165" spans="1:12" ht="25.5" x14ac:dyDescent="0.2">
      <c r="A165" s="4" t="s">
        <v>104</v>
      </c>
      <c r="B165" s="4" t="s">
        <v>71</v>
      </c>
      <c r="C165" s="19" t="s">
        <v>129</v>
      </c>
      <c r="D165" s="2" t="s">
        <v>88</v>
      </c>
      <c r="E165" s="18" t="s">
        <v>98</v>
      </c>
      <c r="F165" s="7" t="s">
        <v>108</v>
      </c>
      <c r="G165" s="18" t="s">
        <v>190</v>
      </c>
      <c r="H165" s="4">
        <v>1</v>
      </c>
      <c r="I165" s="4" t="s">
        <v>2</v>
      </c>
      <c r="J165" s="55">
        <v>0.4</v>
      </c>
      <c r="K165" s="47">
        <f t="shared" si="11"/>
        <v>2</v>
      </c>
      <c r="L165" s="55">
        <f t="shared" si="12"/>
        <v>0.8</v>
      </c>
    </row>
    <row r="166" spans="1:12" ht="25.5" x14ac:dyDescent="0.2">
      <c r="A166" s="4" t="s">
        <v>104</v>
      </c>
      <c r="B166" s="4" t="s">
        <v>71</v>
      </c>
      <c r="C166" s="19" t="s">
        <v>129</v>
      </c>
      <c r="D166" s="2" t="s">
        <v>88</v>
      </c>
      <c r="E166" s="18" t="s">
        <v>98</v>
      </c>
      <c r="F166" s="7" t="s">
        <v>108</v>
      </c>
      <c r="G166" s="18" t="s">
        <v>186</v>
      </c>
      <c r="H166" s="3">
        <v>1</v>
      </c>
      <c r="I166" s="4" t="s">
        <v>2</v>
      </c>
      <c r="J166" s="55">
        <v>0.01</v>
      </c>
      <c r="K166" s="47">
        <f t="shared" si="11"/>
        <v>2</v>
      </c>
      <c r="L166" s="55">
        <f t="shared" si="12"/>
        <v>0.02</v>
      </c>
    </row>
    <row r="167" spans="1:12" ht="25.5" x14ac:dyDescent="0.2">
      <c r="A167" s="4" t="s">
        <v>104</v>
      </c>
      <c r="B167" s="4" t="s">
        <v>71</v>
      </c>
      <c r="C167" s="19" t="s">
        <v>129</v>
      </c>
      <c r="D167" s="2" t="s">
        <v>88</v>
      </c>
      <c r="E167" s="18" t="s">
        <v>98</v>
      </c>
      <c r="F167" s="7" t="s">
        <v>108</v>
      </c>
      <c r="G167" s="18" t="s">
        <v>187</v>
      </c>
      <c r="H167" s="4">
        <v>1</v>
      </c>
      <c r="I167" s="4" t="s">
        <v>2</v>
      </c>
      <c r="J167" s="55">
        <v>1.1200000000000001</v>
      </c>
      <c r="K167" s="47">
        <f t="shared" si="11"/>
        <v>2</v>
      </c>
      <c r="L167" s="55">
        <f t="shared" si="12"/>
        <v>2.2400000000000002</v>
      </c>
    </row>
    <row r="168" spans="1:12" ht="25.5" x14ac:dyDescent="0.2">
      <c r="A168" s="4" t="s">
        <v>104</v>
      </c>
      <c r="B168" s="4" t="s">
        <v>71</v>
      </c>
      <c r="C168" s="19" t="s">
        <v>129</v>
      </c>
      <c r="D168" s="2" t="s">
        <v>88</v>
      </c>
      <c r="E168" s="18" t="s">
        <v>98</v>
      </c>
      <c r="F168" s="7" t="s">
        <v>108</v>
      </c>
      <c r="G168" s="18" t="s">
        <v>188</v>
      </c>
      <c r="H168" s="4">
        <v>4</v>
      </c>
      <c r="I168" s="4" t="s">
        <v>2</v>
      </c>
      <c r="J168" s="55">
        <v>25.6</v>
      </c>
      <c r="K168" s="47">
        <f t="shared" si="11"/>
        <v>8</v>
      </c>
      <c r="L168" s="55">
        <f t="shared" si="12"/>
        <v>51.2</v>
      </c>
    </row>
    <row r="169" spans="1:12" ht="25.5" x14ac:dyDescent="0.2">
      <c r="A169" s="4" t="s">
        <v>104</v>
      </c>
      <c r="B169" s="4" t="s">
        <v>71</v>
      </c>
      <c r="C169" s="19" t="s">
        <v>129</v>
      </c>
      <c r="D169" s="2" t="s">
        <v>88</v>
      </c>
      <c r="E169" s="18" t="s">
        <v>98</v>
      </c>
      <c r="F169" s="7" t="s">
        <v>108</v>
      </c>
      <c r="G169" s="18" t="s">
        <v>189</v>
      </c>
      <c r="H169" s="4">
        <v>2</v>
      </c>
      <c r="I169" s="4" t="s">
        <v>2</v>
      </c>
      <c r="J169" s="55">
        <v>13.51</v>
      </c>
      <c r="K169" s="47">
        <f t="shared" si="11"/>
        <v>4</v>
      </c>
      <c r="L169" s="55">
        <f t="shared" si="12"/>
        <v>27.02</v>
      </c>
    </row>
    <row r="170" spans="1:12" ht="25.5" x14ac:dyDescent="0.2">
      <c r="A170" s="4" t="s">
        <v>104</v>
      </c>
      <c r="B170" s="4" t="s">
        <v>71</v>
      </c>
      <c r="C170" s="19" t="s">
        <v>129</v>
      </c>
      <c r="D170" s="2" t="s">
        <v>88</v>
      </c>
      <c r="E170" s="18" t="s">
        <v>98</v>
      </c>
      <c r="F170" s="7" t="s">
        <v>108</v>
      </c>
      <c r="G170" s="18" t="s">
        <v>191</v>
      </c>
      <c r="H170" s="4">
        <v>4</v>
      </c>
      <c r="I170" s="4" t="s">
        <v>2</v>
      </c>
      <c r="J170" s="55">
        <v>17.28</v>
      </c>
      <c r="K170" s="47">
        <f t="shared" si="11"/>
        <v>8</v>
      </c>
      <c r="L170" s="55">
        <f t="shared" si="12"/>
        <v>34.56</v>
      </c>
    </row>
    <row r="171" spans="1:12" ht="25.5" x14ac:dyDescent="0.2">
      <c r="A171" s="4" t="s">
        <v>104</v>
      </c>
      <c r="B171" s="4" t="s">
        <v>71</v>
      </c>
      <c r="C171" s="19" t="s">
        <v>129</v>
      </c>
      <c r="D171" s="2" t="s">
        <v>88</v>
      </c>
      <c r="E171" s="18" t="s">
        <v>98</v>
      </c>
      <c r="F171" s="7" t="s">
        <v>108</v>
      </c>
      <c r="G171" s="41" t="s">
        <v>192</v>
      </c>
      <c r="H171" s="4">
        <v>4</v>
      </c>
      <c r="I171" s="4" t="s">
        <v>2</v>
      </c>
      <c r="J171" s="55">
        <v>2</v>
      </c>
      <c r="K171" s="47">
        <f t="shared" si="11"/>
        <v>8</v>
      </c>
      <c r="L171" s="55">
        <f t="shared" si="12"/>
        <v>4</v>
      </c>
    </row>
    <row r="172" spans="1:12" ht="25.5" x14ac:dyDescent="0.2">
      <c r="A172" s="4" t="s">
        <v>104</v>
      </c>
      <c r="B172" s="4" t="s">
        <v>71</v>
      </c>
      <c r="C172" s="19" t="s">
        <v>129</v>
      </c>
      <c r="D172" s="2" t="s">
        <v>88</v>
      </c>
      <c r="E172" s="18" t="s">
        <v>98</v>
      </c>
      <c r="F172" s="7" t="s">
        <v>108</v>
      </c>
      <c r="G172" s="41" t="s">
        <v>193</v>
      </c>
      <c r="H172" s="4">
        <v>2</v>
      </c>
      <c r="I172" s="4" t="s">
        <v>2</v>
      </c>
      <c r="J172" s="55">
        <v>29.2</v>
      </c>
      <c r="K172" s="47">
        <f t="shared" si="11"/>
        <v>4</v>
      </c>
      <c r="L172" s="55">
        <f t="shared" si="12"/>
        <v>58.4</v>
      </c>
    </row>
    <row r="173" spans="1:12" ht="25.5" x14ac:dyDescent="0.2">
      <c r="A173" s="4" t="s">
        <v>104</v>
      </c>
      <c r="B173" s="4" t="s">
        <v>71</v>
      </c>
      <c r="C173" s="19" t="s">
        <v>129</v>
      </c>
      <c r="D173" s="2" t="s">
        <v>88</v>
      </c>
      <c r="E173" s="18" t="s">
        <v>98</v>
      </c>
      <c r="F173" s="7" t="s">
        <v>108</v>
      </c>
      <c r="G173" s="41" t="s">
        <v>113</v>
      </c>
      <c r="H173" s="4">
        <v>2</v>
      </c>
      <c r="I173" s="4" t="s">
        <v>2</v>
      </c>
      <c r="J173" s="55">
        <v>118.268</v>
      </c>
      <c r="K173" s="47">
        <f t="shared" si="11"/>
        <v>4</v>
      </c>
      <c r="L173" s="55">
        <f t="shared" si="12"/>
        <v>236.536</v>
      </c>
    </row>
    <row r="174" spans="1:12" ht="25.5" x14ac:dyDescent="0.2">
      <c r="A174" s="4" t="s">
        <v>104</v>
      </c>
      <c r="B174" s="4" t="s">
        <v>71</v>
      </c>
      <c r="C174" s="19" t="s">
        <v>129</v>
      </c>
      <c r="D174" s="2" t="s">
        <v>88</v>
      </c>
      <c r="E174" s="18" t="s">
        <v>98</v>
      </c>
      <c r="F174" s="7" t="s">
        <v>108</v>
      </c>
      <c r="G174" s="41" t="s">
        <v>114</v>
      </c>
      <c r="H174" s="4">
        <v>1</v>
      </c>
      <c r="I174" s="4" t="s">
        <v>2</v>
      </c>
      <c r="J174" s="55">
        <v>157</v>
      </c>
      <c r="K174" s="47">
        <f t="shared" si="11"/>
        <v>2</v>
      </c>
      <c r="L174" s="55">
        <f t="shared" si="12"/>
        <v>314</v>
      </c>
    </row>
    <row r="175" spans="1:12" ht="25.5" x14ac:dyDescent="0.2">
      <c r="A175" s="4" t="s">
        <v>104</v>
      </c>
      <c r="B175" s="4" t="s">
        <v>130</v>
      </c>
      <c r="C175" s="19" t="s">
        <v>129</v>
      </c>
      <c r="D175" s="34" t="s">
        <v>143</v>
      </c>
      <c r="E175" s="18" t="s">
        <v>128</v>
      </c>
      <c r="F175" s="7" t="s">
        <v>108</v>
      </c>
      <c r="G175" s="28" t="s">
        <v>51</v>
      </c>
      <c r="H175" s="14">
        <v>50</v>
      </c>
      <c r="I175" s="14" t="s">
        <v>1</v>
      </c>
      <c r="J175" s="58">
        <v>3232.05</v>
      </c>
      <c r="K175" s="48">
        <f t="shared" ref="K175:K189" si="13">2*H175</f>
        <v>100</v>
      </c>
      <c r="L175" s="58">
        <f t="shared" ref="L175:L189" si="14">2*J175</f>
        <v>6464.1</v>
      </c>
    </row>
    <row r="176" spans="1:12" ht="27.75" customHeight="1" x14ac:dyDescent="0.2">
      <c r="A176" s="4" t="s">
        <v>104</v>
      </c>
      <c r="B176" s="4" t="s">
        <v>130</v>
      </c>
      <c r="C176" s="19" t="s">
        <v>129</v>
      </c>
      <c r="D176" s="34" t="s">
        <v>143</v>
      </c>
      <c r="E176" s="18" t="s">
        <v>128</v>
      </c>
      <c r="F176" s="7" t="s">
        <v>108</v>
      </c>
      <c r="G176" s="28" t="s">
        <v>140</v>
      </c>
      <c r="H176" s="14">
        <v>5</v>
      </c>
      <c r="I176" s="14" t="s">
        <v>1</v>
      </c>
      <c r="J176" s="58">
        <v>487.3</v>
      </c>
      <c r="K176" s="48">
        <f t="shared" si="13"/>
        <v>10</v>
      </c>
      <c r="L176" s="58">
        <f t="shared" si="14"/>
        <v>974.6</v>
      </c>
    </row>
    <row r="177" spans="1:12" ht="25.5" x14ac:dyDescent="0.2">
      <c r="A177" s="4" t="s">
        <v>104</v>
      </c>
      <c r="B177" s="4" t="s">
        <v>130</v>
      </c>
      <c r="C177" s="19" t="s">
        <v>129</v>
      </c>
      <c r="D177" s="34" t="s">
        <v>143</v>
      </c>
      <c r="E177" s="18" t="s">
        <v>128</v>
      </c>
      <c r="F177" s="7" t="s">
        <v>108</v>
      </c>
      <c r="G177" s="28" t="s">
        <v>139</v>
      </c>
      <c r="H177" s="14">
        <v>1</v>
      </c>
      <c r="I177" s="14" t="s">
        <v>1</v>
      </c>
      <c r="J177" s="58">
        <v>16.07</v>
      </c>
      <c r="K177" s="48">
        <f t="shared" si="13"/>
        <v>2</v>
      </c>
      <c r="L177" s="58">
        <f t="shared" si="14"/>
        <v>32.14</v>
      </c>
    </row>
    <row r="178" spans="1:12" ht="25.5" x14ac:dyDescent="0.2">
      <c r="A178" s="4" t="s">
        <v>104</v>
      </c>
      <c r="B178" s="4" t="s">
        <v>130</v>
      </c>
      <c r="C178" s="19" t="s">
        <v>129</v>
      </c>
      <c r="D178" s="34" t="s">
        <v>143</v>
      </c>
      <c r="E178" s="18" t="s">
        <v>128</v>
      </c>
      <c r="F178" s="7" t="s">
        <v>108</v>
      </c>
      <c r="G178" s="28" t="s">
        <v>138</v>
      </c>
      <c r="H178" s="14">
        <v>6</v>
      </c>
      <c r="I178" s="14" t="s">
        <v>2</v>
      </c>
      <c r="J178" s="58">
        <v>185.82</v>
      </c>
      <c r="K178" s="48">
        <f t="shared" si="13"/>
        <v>12</v>
      </c>
      <c r="L178" s="58">
        <f t="shared" si="14"/>
        <v>371.64</v>
      </c>
    </row>
    <row r="179" spans="1:12" ht="25.5" x14ac:dyDescent="0.2">
      <c r="A179" s="4" t="s">
        <v>104</v>
      </c>
      <c r="B179" s="4" t="s">
        <v>130</v>
      </c>
      <c r="C179" s="19" t="s">
        <v>129</v>
      </c>
      <c r="D179" s="34" t="s">
        <v>143</v>
      </c>
      <c r="E179" s="18" t="s">
        <v>128</v>
      </c>
      <c r="F179" s="7" t="s">
        <v>108</v>
      </c>
      <c r="G179" s="28" t="s">
        <v>137</v>
      </c>
      <c r="H179" s="14">
        <v>2</v>
      </c>
      <c r="I179" s="14" t="s">
        <v>2</v>
      </c>
      <c r="J179" s="58">
        <v>144</v>
      </c>
      <c r="K179" s="48">
        <f t="shared" si="13"/>
        <v>4</v>
      </c>
      <c r="L179" s="58">
        <f t="shared" si="14"/>
        <v>288</v>
      </c>
    </row>
    <row r="180" spans="1:12" ht="25.5" x14ac:dyDescent="0.2">
      <c r="A180" s="4" t="s">
        <v>104</v>
      </c>
      <c r="B180" s="4" t="s">
        <v>130</v>
      </c>
      <c r="C180" s="19" t="s">
        <v>129</v>
      </c>
      <c r="D180" s="34" t="s">
        <v>143</v>
      </c>
      <c r="E180" s="18" t="s">
        <v>128</v>
      </c>
      <c r="F180" s="7" t="s">
        <v>108</v>
      </c>
      <c r="G180" s="28" t="s">
        <v>136</v>
      </c>
      <c r="H180" s="14">
        <v>1</v>
      </c>
      <c r="I180" s="14" t="s">
        <v>2</v>
      </c>
      <c r="J180" s="58">
        <v>32.380000000000003</v>
      </c>
      <c r="K180" s="48">
        <f t="shared" si="13"/>
        <v>2</v>
      </c>
      <c r="L180" s="58">
        <f t="shared" si="14"/>
        <v>64.760000000000005</v>
      </c>
    </row>
    <row r="181" spans="1:12" ht="25.5" x14ac:dyDescent="0.2">
      <c r="A181" s="4" t="s">
        <v>104</v>
      </c>
      <c r="B181" s="4" t="s">
        <v>130</v>
      </c>
      <c r="C181" s="19" t="s">
        <v>129</v>
      </c>
      <c r="D181" s="34" t="s">
        <v>143</v>
      </c>
      <c r="E181" s="18" t="s">
        <v>128</v>
      </c>
      <c r="F181" s="7" t="s">
        <v>108</v>
      </c>
      <c r="G181" s="28" t="s">
        <v>135</v>
      </c>
      <c r="H181" s="14">
        <v>2</v>
      </c>
      <c r="I181" s="14" t="s">
        <v>2</v>
      </c>
      <c r="J181" s="58">
        <v>30.96</v>
      </c>
      <c r="K181" s="48">
        <f t="shared" si="13"/>
        <v>4</v>
      </c>
      <c r="L181" s="58">
        <f t="shared" si="14"/>
        <v>61.92</v>
      </c>
    </row>
    <row r="182" spans="1:12" ht="25.5" x14ac:dyDescent="0.2">
      <c r="A182" s="4" t="s">
        <v>104</v>
      </c>
      <c r="B182" s="4" t="s">
        <v>130</v>
      </c>
      <c r="C182" s="19" t="s">
        <v>129</v>
      </c>
      <c r="D182" s="34" t="s">
        <v>143</v>
      </c>
      <c r="E182" s="18" t="s">
        <v>128</v>
      </c>
      <c r="F182" s="7" t="s">
        <v>108</v>
      </c>
      <c r="G182" s="28" t="s">
        <v>144</v>
      </c>
      <c r="H182" s="14">
        <v>1</v>
      </c>
      <c r="I182" s="14" t="s">
        <v>2</v>
      </c>
      <c r="J182" s="58">
        <v>17.5</v>
      </c>
      <c r="K182" s="48">
        <f t="shared" si="13"/>
        <v>2</v>
      </c>
      <c r="L182" s="58">
        <f t="shared" si="14"/>
        <v>35</v>
      </c>
    </row>
    <row r="183" spans="1:12" ht="25.5" x14ac:dyDescent="0.2">
      <c r="A183" s="4" t="s">
        <v>104</v>
      </c>
      <c r="B183" s="4" t="s">
        <v>130</v>
      </c>
      <c r="C183" s="19" t="s">
        <v>129</v>
      </c>
      <c r="D183" s="34" t="s">
        <v>143</v>
      </c>
      <c r="E183" s="18" t="s">
        <v>128</v>
      </c>
      <c r="F183" s="7" t="s">
        <v>108</v>
      </c>
      <c r="G183" s="28" t="s">
        <v>145</v>
      </c>
      <c r="H183" s="14">
        <v>1</v>
      </c>
      <c r="I183" s="14" t="s">
        <v>2</v>
      </c>
      <c r="J183" s="58">
        <v>1.27</v>
      </c>
      <c r="K183" s="48">
        <f t="shared" si="13"/>
        <v>2</v>
      </c>
      <c r="L183" s="58">
        <f t="shared" si="14"/>
        <v>2.54</v>
      </c>
    </row>
    <row r="184" spans="1:12" ht="25.5" x14ac:dyDescent="0.2">
      <c r="A184" s="4" t="s">
        <v>104</v>
      </c>
      <c r="B184" s="4" t="s">
        <v>130</v>
      </c>
      <c r="C184" s="19" t="s">
        <v>129</v>
      </c>
      <c r="D184" s="34" t="s">
        <v>143</v>
      </c>
      <c r="E184" s="18" t="s">
        <v>128</v>
      </c>
      <c r="F184" s="7" t="s">
        <v>108</v>
      </c>
      <c r="G184" s="44" t="s">
        <v>134</v>
      </c>
      <c r="H184" s="14">
        <v>12</v>
      </c>
      <c r="I184" s="14" t="s">
        <v>2</v>
      </c>
      <c r="J184" s="58">
        <v>5.76</v>
      </c>
      <c r="K184" s="48">
        <f t="shared" si="13"/>
        <v>24</v>
      </c>
      <c r="L184" s="58">
        <f t="shared" si="14"/>
        <v>11.52</v>
      </c>
    </row>
    <row r="185" spans="1:12" ht="25.5" x14ac:dyDescent="0.2">
      <c r="A185" s="4" t="s">
        <v>104</v>
      </c>
      <c r="B185" s="4" t="s">
        <v>130</v>
      </c>
      <c r="C185" s="19" t="s">
        <v>129</v>
      </c>
      <c r="D185" s="34" t="s">
        <v>143</v>
      </c>
      <c r="E185" s="18" t="s">
        <v>128</v>
      </c>
      <c r="F185" s="7" t="s">
        <v>108</v>
      </c>
      <c r="G185" s="28" t="s">
        <v>133</v>
      </c>
      <c r="H185" s="14">
        <v>1</v>
      </c>
      <c r="I185" s="14" t="s">
        <v>2</v>
      </c>
      <c r="J185" s="58">
        <v>2.19</v>
      </c>
      <c r="K185" s="48">
        <f t="shared" si="13"/>
        <v>2</v>
      </c>
      <c r="L185" s="58">
        <f t="shared" si="14"/>
        <v>4.38</v>
      </c>
    </row>
    <row r="186" spans="1:12" ht="25.5" x14ac:dyDescent="0.2">
      <c r="A186" s="4" t="s">
        <v>104</v>
      </c>
      <c r="B186" s="4" t="s">
        <v>130</v>
      </c>
      <c r="C186" s="19" t="s">
        <v>129</v>
      </c>
      <c r="D186" s="34" t="s">
        <v>143</v>
      </c>
      <c r="E186" s="18" t="s">
        <v>128</v>
      </c>
      <c r="F186" s="7" t="s">
        <v>108</v>
      </c>
      <c r="G186" s="28" t="s">
        <v>132</v>
      </c>
      <c r="H186" s="14">
        <v>1</v>
      </c>
      <c r="I186" s="14" t="s">
        <v>2</v>
      </c>
      <c r="J186" s="58">
        <v>1.4</v>
      </c>
      <c r="K186" s="48">
        <f t="shared" si="13"/>
        <v>2</v>
      </c>
      <c r="L186" s="58">
        <f t="shared" si="14"/>
        <v>2.8</v>
      </c>
    </row>
    <row r="187" spans="1:12" ht="25.5" x14ac:dyDescent="0.2">
      <c r="A187" s="4" t="s">
        <v>104</v>
      </c>
      <c r="B187" s="4" t="s">
        <v>130</v>
      </c>
      <c r="C187" s="19" t="s">
        <v>129</v>
      </c>
      <c r="D187" s="34" t="s">
        <v>143</v>
      </c>
      <c r="E187" s="18" t="s">
        <v>128</v>
      </c>
      <c r="F187" s="7" t="s">
        <v>108</v>
      </c>
      <c r="G187" s="28" t="s">
        <v>146</v>
      </c>
      <c r="H187" s="14">
        <v>6</v>
      </c>
      <c r="I187" s="14" t="s">
        <v>2</v>
      </c>
      <c r="J187" s="58">
        <v>50.88</v>
      </c>
      <c r="K187" s="48">
        <f t="shared" si="13"/>
        <v>12</v>
      </c>
      <c r="L187" s="58">
        <f t="shared" si="14"/>
        <v>101.76</v>
      </c>
    </row>
    <row r="188" spans="1:12" ht="25.5" x14ac:dyDescent="0.2">
      <c r="A188" s="4" t="s">
        <v>104</v>
      </c>
      <c r="B188" s="4" t="s">
        <v>130</v>
      </c>
      <c r="C188" s="19" t="s">
        <v>129</v>
      </c>
      <c r="D188" s="34" t="s">
        <v>143</v>
      </c>
      <c r="E188" s="18" t="s">
        <v>128</v>
      </c>
      <c r="F188" s="7" t="s">
        <v>108</v>
      </c>
      <c r="G188" s="28" t="s">
        <v>131</v>
      </c>
      <c r="H188" s="14">
        <v>2</v>
      </c>
      <c r="I188" s="14" t="s">
        <v>2</v>
      </c>
      <c r="J188" s="58">
        <v>0.43</v>
      </c>
      <c r="K188" s="48">
        <f t="shared" si="13"/>
        <v>4</v>
      </c>
      <c r="L188" s="58">
        <f t="shared" si="14"/>
        <v>0.86</v>
      </c>
    </row>
    <row r="189" spans="1:12" ht="25.5" x14ac:dyDescent="0.2">
      <c r="A189" s="4" t="s">
        <v>104</v>
      </c>
      <c r="B189" s="4" t="s">
        <v>130</v>
      </c>
      <c r="C189" s="19" t="s">
        <v>129</v>
      </c>
      <c r="D189" s="34" t="s">
        <v>143</v>
      </c>
      <c r="E189" s="18" t="s">
        <v>128</v>
      </c>
      <c r="F189" s="7" t="s">
        <v>108</v>
      </c>
      <c r="G189" s="44" t="s">
        <v>127</v>
      </c>
      <c r="H189" s="14">
        <v>2</v>
      </c>
      <c r="I189" s="15" t="s">
        <v>1</v>
      </c>
      <c r="J189" s="58">
        <v>85</v>
      </c>
      <c r="K189" s="48">
        <f t="shared" si="13"/>
        <v>4</v>
      </c>
      <c r="L189" s="58">
        <f t="shared" si="14"/>
        <v>170</v>
      </c>
    </row>
    <row r="190" spans="1:12" ht="18.75" customHeight="1" x14ac:dyDescent="0.2">
      <c r="J190" s="47">
        <f>SUM(J2:J189)</f>
        <v>71503.99599999997</v>
      </c>
      <c r="L190" s="47">
        <f>SUM(L2:L189)</f>
        <v>143007.99199999994</v>
      </c>
    </row>
    <row r="191" spans="1:12" ht="40.5" customHeight="1" x14ac:dyDescent="0.2">
      <c r="A191" s="62" t="s">
        <v>107</v>
      </c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4"/>
    </row>
    <row r="192" spans="1:12" x14ac:dyDescent="0.2">
      <c r="A192" s="10"/>
      <c r="B192" s="10"/>
      <c r="C192" s="23"/>
      <c r="D192" s="10"/>
      <c r="E192" s="23"/>
      <c r="F192" s="10"/>
      <c r="G192" s="23"/>
      <c r="H192" s="10"/>
      <c r="I192" s="10"/>
      <c r="J192" s="49"/>
      <c r="K192" s="49"/>
      <c r="L192" s="49"/>
    </row>
    <row r="193" spans="1:12" x14ac:dyDescent="0.2">
      <c r="A193" s="10"/>
      <c r="B193" s="10"/>
      <c r="C193" s="23"/>
      <c r="D193" s="10"/>
      <c r="E193" s="23"/>
      <c r="F193" s="10"/>
      <c r="G193" s="23"/>
      <c r="H193" s="10"/>
      <c r="I193" s="10"/>
      <c r="J193" s="49"/>
      <c r="K193" s="49"/>
      <c r="L193" s="49"/>
    </row>
    <row r="196" spans="1:12" x14ac:dyDescent="0.2">
      <c r="A196" s="9"/>
      <c r="B196" s="9"/>
      <c r="F196" s="9"/>
      <c r="G196" s="43"/>
      <c r="H196" s="12"/>
      <c r="I196" s="12"/>
      <c r="J196" s="51"/>
      <c r="K196" s="51"/>
      <c r="L196" s="60"/>
    </row>
    <row r="197" spans="1:12" x14ac:dyDescent="0.2">
      <c r="H197" s="12"/>
      <c r="I197" s="12"/>
      <c r="J197" s="51"/>
      <c r="K197" s="59"/>
    </row>
    <row r="198" spans="1:12" x14ac:dyDescent="0.2">
      <c r="H198" s="12"/>
      <c r="I198" s="12"/>
      <c r="J198" s="51"/>
      <c r="K198" s="59"/>
    </row>
    <row r="199" spans="1:12" x14ac:dyDescent="0.2">
      <c r="H199" s="12"/>
      <c r="I199" s="12"/>
      <c r="J199" s="51"/>
      <c r="K199" s="59"/>
    </row>
    <row r="200" spans="1:12" x14ac:dyDescent="0.2">
      <c r="H200" s="12"/>
      <c r="I200" s="12"/>
      <c r="J200" s="51"/>
      <c r="K200" s="59"/>
    </row>
    <row r="201" spans="1:12" x14ac:dyDescent="0.2">
      <c r="H201" s="12"/>
      <c r="I201" s="12"/>
      <c r="J201" s="51"/>
      <c r="K201" s="59"/>
    </row>
    <row r="202" spans="1:12" x14ac:dyDescent="0.2">
      <c r="H202" s="12"/>
      <c r="I202" s="12"/>
      <c r="J202" s="51"/>
      <c r="K202" s="59"/>
    </row>
    <row r="203" spans="1:12" x14ac:dyDescent="0.2">
      <c r="H203" s="12"/>
      <c r="I203" s="12"/>
      <c r="J203" s="51"/>
      <c r="K203" s="59"/>
    </row>
    <row r="204" spans="1:12" x14ac:dyDescent="0.2">
      <c r="H204" s="12"/>
      <c r="I204" s="12"/>
      <c r="J204" s="51"/>
      <c r="K204" s="59"/>
    </row>
    <row r="205" spans="1:12" x14ac:dyDescent="0.2">
      <c r="H205" s="12"/>
      <c r="I205" s="12"/>
      <c r="J205" s="51"/>
      <c r="K205" s="59"/>
    </row>
    <row r="206" spans="1:12" x14ac:dyDescent="0.2">
      <c r="H206" s="12"/>
      <c r="I206" s="12"/>
      <c r="J206" s="51"/>
      <c r="K206" s="59"/>
    </row>
    <row r="207" spans="1:12" x14ac:dyDescent="0.2">
      <c r="H207" s="12"/>
      <c r="I207" s="12"/>
      <c r="J207" s="51"/>
      <c r="K207" s="59"/>
    </row>
    <row r="208" spans="1:12" x14ac:dyDescent="0.2">
      <c r="H208" s="12"/>
      <c r="I208" s="12"/>
      <c r="J208" s="51"/>
      <c r="K208" s="59"/>
    </row>
    <row r="209" spans="8:11" x14ac:dyDescent="0.2">
      <c r="H209" s="12"/>
      <c r="I209" s="12"/>
      <c r="J209" s="51"/>
      <c r="K209" s="59"/>
    </row>
    <row r="210" spans="8:11" x14ac:dyDescent="0.2">
      <c r="H210" s="12"/>
      <c r="I210" s="12"/>
      <c r="J210" s="51"/>
      <c r="K210" s="59"/>
    </row>
    <row r="211" spans="8:11" x14ac:dyDescent="0.2">
      <c r="H211" s="12"/>
      <c r="I211" s="12"/>
      <c r="J211" s="51"/>
      <c r="K211" s="59"/>
    </row>
    <row r="212" spans="8:11" x14ac:dyDescent="0.2">
      <c r="H212" s="12"/>
      <c r="I212" s="12"/>
      <c r="J212" s="51"/>
      <c r="K212" s="59"/>
    </row>
  </sheetData>
  <mergeCells count="1">
    <mergeCell ref="A191:L191"/>
  </mergeCell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5.Extraction System-IBR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 Arun Sharma</cp:lastModifiedBy>
  <cp:revision>1</cp:revision>
  <cp:lastPrinted>2024-11-25T09:17:40Z</cp:lastPrinted>
  <dcterms:created xsi:type="dcterms:W3CDTF">2024-08-20T03:32:36Z</dcterms:created>
  <dcterms:modified xsi:type="dcterms:W3CDTF">2024-11-28T05:42:56Z</dcterms:modified>
  <cp:category/>
</cp:coreProperties>
</file>